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\Narek\Budget 2026\BYUGE 2026\"/>
    </mc:Choice>
  </mc:AlternateContent>
  <xr:revisionPtr revIDLastSave="0" documentId="13_ncr:1_{B113EF98-AC6E-4F17-BF5F-B17F9A66850F}" xr6:coauthVersionLast="47" xr6:coauthVersionMax="47" xr10:uidLastSave="{00000000-0000-0000-0000-000000000000}"/>
  <bookViews>
    <workbookView xWindow="-120" yWindow="-120" windowWidth="29040" windowHeight="15720" tabRatio="871" activeTab="12" xr2:uid="{00000000-000D-0000-FFFF-FFFF00000000}"/>
  </bookViews>
  <sheets>
    <sheet name="Ընդհանուր" sheetId="1" r:id="rId1"/>
    <sheet name="Քաղաքապետարան" sheetId="2" r:id="rId2"/>
    <sheet name="Աջափնյակ" sheetId="3" r:id="rId3"/>
    <sheet name="Ավան" sheetId="4" r:id="rId4"/>
    <sheet name="Արաբկիր" sheetId="5" r:id="rId5"/>
    <sheet name="Դավթաշեն" sheetId="6" r:id="rId6"/>
    <sheet name="Էրեբունի" sheetId="7" r:id="rId7"/>
    <sheet name="Կենտրոն" sheetId="8" r:id="rId8"/>
    <sheet name="Մալաթիա" sheetId="9" r:id="rId9"/>
    <sheet name="Նոր Նորք" sheetId="10" r:id="rId10"/>
    <sheet name="Նորք Մարաշ" sheetId="11" r:id="rId11"/>
    <sheet name="Նուբարաշեն" sheetId="12" r:id="rId12"/>
    <sheet name="Շենգավիթ" sheetId="13" r:id="rId13"/>
    <sheet name="Զեյթուն" sheetId="14" r:id="rId14"/>
  </sheets>
  <definedNames>
    <definedName name="_xlnm.Print_Area" localSheetId="0">Ընդհանուր!$A$1:$D$1284</definedName>
    <definedName name="Z_075295C3_B173_43B0_B509_9ADE1E409057_.wvu.PrintArea" localSheetId="0" hidden="1">Ընդհանուր!$A$1:$D$1244</definedName>
    <definedName name="Z_075295C3_B173_43B0_B509_9ADE1E409057_.wvu.Rows" localSheetId="2" hidden="1">Աջափնյակ!$20:$24,Աջափնյակ!$26:$49,Աջափնյակ!$64:$73,Աջափնյակ!$90:$109,Աջափնյակ!$119:$183,Աջափնյակ!$209:$288,Աջափնյակ!$294:$306,Աջափնյակ!$308:$310,Աջափնյակ!$318:$327,Աջափնյակ!$333:$357,Աջափնյակ!$363:$406,Աջափնյակ!$408:$408,Աջափնյակ!$417:$421,Աջափնյակ!$431:$439,Աջափնյակ!$445:$474,Աջափնյակ!$476:$495,Աջափնյակ!$500:$504,Աջափնյակ!$510:$514,Աջափնյակ!$516:$525,Աջափնյակ!$535:$579,Աջափնյակ!$586:$595,Աջափնյակ!$601:$605,Աջափնյակ!$617:$662,Աջափնյակ!$673:$693,Աջափնյակ!$714:$723,Աջափնյակ!$735:$751,Աջափնյակ!$796:$815,Աջափնյակ!$831:$856,Աջափնյակ!$858:$887,Աջափնյակ!$896:$985,Աջափնյակ!$1008:$1032,Աջափնյակ!$1049:$1069,Աջափնյակ!$1079:$1098,Աջափնյակ!$1125:$1244</definedName>
    <definedName name="Z_075295C3_B173_43B0_B509_9ADE1E409057_.wvu.Rows" localSheetId="3" hidden="1">Ավան!$20:$24,Ավան!$26:$49,Ավան!$64:$73,Ավան!$90:$109,Ավան!$119:$193,Ավան!$209:$253,Ավան!$259:$268,Ավան!$318:$327,Ավան!$333:$357,Ավան!$363:$406,Ավան!$408:$408,Ավան!$417:$421,Ավան!$431:$439,Ավան!$445:$474,Ավան!$476:$495,Ավան!$500:$504,Ավան!$510:$514,Ավան!$516:$525,Ավան!$535:$579,Ավան!$586:$595,Ավան!$601:$605,Ավան!$617:$693,Ավան!$714:$723,Ավան!$735:$751,Ավան!$801:$815,Ավան!$831:$856,Ավան!$858:$887,Ավան!$896:$985,Ավան!$1002:$1032,Ավան!$1043:$1047,Ավան!$1049:$1069,Ավան!$1079:$1098,Ավան!$1125:$1244</definedName>
    <definedName name="Z_075295C3_B173_43B0_B509_9ADE1E409057_.wvu.Rows" localSheetId="4" hidden="1">Արաբկիր!$20:$24,Արաբկիր!$26:$49,Արաբկիր!$64:$73,Արաբկիր!$90:$109,Արաբկիր!$119:$193,Արաբկիր!$204:$253,Արաբկիր!$259:$288,Արաբկիր!$294:$306,Արաբկիր!$318:$357,Արաբկիր!$363:$406,Արաբկիր!$408:$408,Արաբկիր!$417:$421,Արաբկիր!$431:$439,Արաբկիր!$445:$449,Արաբկիր!$451:$495,Արաբկիր!$500:$504,Արաբկիր!$510:$514,Արաբկիր!$516:$525,Արաբկիր!$540:$540,Արաբկիր!$545:$549,Արաբկիր!$555:$559,Արաբկիր!$565:$579,Արաբկիր!$586:$595,Արաբկիր!$601:$605,Արաբկիր!$617:$662,Արաբկիր!$673:$693,Արաբկիր!$714:$718,Արաբկիր!$735:$751,Արաբկիր!$761:$785,Արաբկիր!$796:$815,Արաբկիր!$821:$825,Արաբկիր!$831:$856,Արաբկիր!$858:$887,Արաբկիր!$896:$985,Արաբկիր!$1002:$1032,Արաբկիր!$1049:$1069,Արաբկիր!$1079:$1098,Արաբկիր!$1125:$1244</definedName>
    <definedName name="Z_075295C3_B173_43B0_B509_9ADE1E409057_.wvu.Rows" localSheetId="5" hidden="1">Դավթաշեն!$20:$24,Դավթաշեն!$26:$49,Դավթաշեն!$64:$73,Դավթաշեն!$89:$109,Դավթաշեն!$119:$193,Դավթաշեն!$204:$253,Դավթաշեն!$258:$288,Դավթաշեն!$294:$306,Դավթաշեն!$318:$327,Դավթաշեն!$333:$357,Դավթաշեն!$363:$406,Դավթաշեն!$408:$408,Դավթաշեն!$417:$439,Դավթաշեն!$445:$494,Դավթաշեն!$500:$504,Դավթաշեն!$510:$514,Դավթաշեն!$516:$525,Դավթաշեն!$535:$579,Դավթաշեն!$586:$595,Դավթաշեն!$601:$605,Դավթաշեն!$617:$662,Դավթաշեն!$673:$694,Դավթաշեն!$714:$723,Դավթաշեն!$734:$751,Դավթաշեն!$762:$786,Դավթաշեն!$796:$815,Դավթաշեն!$821:$825,Դավթաշեն!$831:$856,Դավթաշեն!$858:$887,Դավթաշեն!$896:$985,Դավթաշեն!$1002:$1032,Դավթաշեն!$1048:$1057,Դավթաշեն!$1079:$1098,Դավթաշեն!$1125:$1244</definedName>
    <definedName name="Z_075295C3_B173_43B0_B509_9ADE1E409057_.wvu.Rows" localSheetId="13" hidden="1">Զեյթուն!$20:$24,Զեյթուն!$26:$49,Զեյթուն!$64:$73,Զեյթուն!$89:$183,Զեյթուն!$185:$194,Զեյթուն!$204:$253,Զեյթուն!$259:$268,Զեյթուն!$284:$306,Զեյթուն!$318:$327,Զեյթուն!$333:$357,Զեյթուն!$363:$368,Զեյթուն!$370:$406,Զեյթուն!$408:$408,Զեյթուն!$417:$439,Զեյթուն!$445:$495,Զեյթուն!$500:$504,Զեյթուն!$510:$514,Զեյթուն!$516:$525,Զեյթուն!$535:$540,Զեյթուն!$545:$549,Զեյթուն!$555:$579,Զեյթուն!$586:$693,Զեյթուն!$714:$723,Զեյթուն!$735:$751,Զեյթուն!$766:$770,Զեյթուն!$776:$785,Զեյթուն!$796:$800,Զեյթուն!$802:$815,Զեյթուն!$831:$856,Զեյթուն!$858:$887,Զեյթուն!$896:$985,Զեյթուն!$1002:$1032,Զեյթուն!$1049:$1069,Զեյթուն!$1079:$1098,Զեյթուն!$1125:$1244</definedName>
    <definedName name="Z_075295C3_B173_43B0_B509_9ADE1E409057_.wvu.Rows" localSheetId="6" hidden="1">Էրեբունի!$26:$49,Էրեբունի!$64:$73,Էրեբունի!$79:$193,Էրեբունի!$204:$253,Էրեբունի!$259:$288,Էրեբունի!$294:$306,Էրեբունի!$318:$327,Էրեբունի!$338:$357,Էրեբունի!$363:$406,Էրեբունի!$408:$408,Էրեբունի!$417:$439,Էրեբունի!$445:$474,Էրեբունի!$476:$495,Էրեբունի!$500:$504,Էրեբունի!$510:$514,Էրեբունի!$516:$525,Էրեբունի!$535:$540,Էրեբունի!$545:$549,Էրեբունի!$555:$579,Էրեբունի!$586:$662,Էրեբունի!$673:$693,Էրեբունի!$704:$708,Էրեբունի!$714:$718,Էրեբունի!$735:$751,Էրեբունի!$771:$785,Էրեբունի!$796:$800,Էրեբունի!$806:$810,Էրեբունի!$831:$856,Էրեբունի!$858:$887,Էրեբունի!$896:$985,Էրեբունի!$1002:$1032,Էրեբունի!$1049:$1069,Էրեբունի!$1079:$1098,Էրեբունի!$1125:$1244</definedName>
    <definedName name="Z_075295C3_B173_43B0_B509_9ADE1E409057_.wvu.Rows" localSheetId="0" hidden="1">Ընդհանուր!$38:$38,Ընդհանուր!$154:$168,Ընդհանուր!$219:$223,Ընդհանուր!$229:$238,Ընդհանուր!$348:$352,Ընդհանուր!$363:$368,Ընդհանուր!$601:$605,Ընդհանուր!$658:$658,Ընդհանուր!$714:$718</definedName>
    <definedName name="Z_075295C3_B173_43B0_B509_9ADE1E409057_.wvu.Rows" localSheetId="7" hidden="1">Կենտրոն!$20:$24,Կենտրոն!$26:$49,Կենտրոն!$64:$68,Կենտրոն!$89:$193,Կենտրոն!$204:$253,Կենտրոն!$264:$288,Կենտրոն!$294:$306,Կենտրոն!$318:$327,Կենտրոն!$338:$357,Կենտրոն!$363:$368,Կենտրոն!$373:$382,Կենտրոն!$388:$406,Կենտրոն!$408:$408,Կենտրոն!$417:$421,Կենտրոն!$431:$439,Կենտրոն!$445:$449,Կենտրոն!$454:$469,Կենտրոն!$476:$495,Կենտրոն!$500:$504,Կենտրոն!$510:$514,Կենտրոն!$516:$525,Կենտրոն!$540:$540,Կենտրոն!$545:$549,Կենտրոն!$555:$579,Կենտրոն!$586:$693,Կենտրոն!$714:$718,Կենտրոն!$734:$749,Կենտրոն!$771:$775,Կենտրոն!$781:$785,Կենտրոն!$796:$800,Կենտրոն!$802:$816,Կենտրոն!$831:$856,Կենտրոն!$858:$887,Կենտրոն!$896:$985,Կենտրոն!$1002:$1032,Կենտրոն!$1049:$1069,Կենտրոն!$1079:$1098,Կենտրոն!$1125:$1244</definedName>
    <definedName name="Z_075295C3_B173_43B0_B509_9ADE1E409057_.wvu.Rows" localSheetId="8" hidden="1">Մալաթիա!$14:$14,Մալաթիա!$20:$24,Մալաթիա!$26:$49,Մալաթիա!$90:$183,Մալաթիա!$204:$253,Մալաթիա!$259:$268,Մալաթիա!$284:$288,Մալաթիա!$294:$306,Մալաթիա!$318:$327,Մալաթիա!$338:$357,Մալաթիա!$363:$368,Մալաթիա!$370:$406,Մալաթիա!$408:$408,Մալաթիա!$417:$422,Մալաթիա!$431:$439,Մալաթիա!$445:$449,Մալաթիա!$455:$464,Մալաթիա!$470:$474,Մալաթիա!$476:$495,Մալաթիա!$500:$504,Մալաթիա!$510:$514,Մալաթիա!$516:$525,Մալաթիա!$535:$540,Մալաթիա!$541:$579,Մալաթիա!$586:$694,Մալաթիա!$714:$718,Մալաթիա!$735:$751,Մալաթիա!$762:$786,Մալաթիա!$796:$800,Մալաթիա!$802:$815,Մալաթիա!$831:$856,Մալաթիա!$858:$887,Մալաթիա!$896:$985,Մալաթիա!$1002:$1032,Մալաթիա!$1049:$1069,Մալաթիա!$1079:$1098,Մալաթիա!$1125:$1244</definedName>
    <definedName name="Z_075295C3_B173_43B0_B509_9ADE1E409057_.wvu.Rows" localSheetId="9" hidden="1">'Նոր Նորք'!$20:$24,'Նոր Նորք'!$26:$49,'Նոր Նորք'!$64:$73,'Նոր Նորք'!$90:$109,'Նոր Նորք'!$119:$193,'Նոր Նորք'!$204:$253,'Նոր Նորք'!$259:$268,'Նոր Նորք'!$284:$288,'Նոր Նորք'!$294:$306,'Նոր Նորք'!$318:$357,'Նոր Նորք'!$363:$368,'Նոր Նորք'!$370:$406,'Նոր Նորք'!$408:$408,'Նոր Նորք'!$417:$422,'Նոր Նորք'!$431:$439,'Նոր Նորք'!$445:$474,'Նոր Նորք'!$476:$495,'Նոր Նորք'!$499:$504,'Նոր Նորք'!$510:$514,'Նոր Նորք'!$516:$525,'Նոր Նորք'!$541:$579,'Նոր Նորք'!$586:$662,'Նոր Նորք'!$664:$693,'Նոր Նորք'!$714:$718,'Նոր Նորք'!$735:$751,'Նոր Նորք'!$771:$785,'Նոր Նորք'!$796:$800,'Նոր Նորք'!$802:$815,'Նոր Նորք'!$831:$856,'Նոր Նորք'!$858:$887,'Նոր Նորք'!$896:$985,'Նոր Նորք'!$1002:$1032,'Նոր Նորք'!$1049:$1069,'Նոր Նորք'!$1079:$1098,'Նոր Նորք'!$1125:$1244</definedName>
    <definedName name="Z_075295C3_B173_43B0_B509_9ADE1E409057_.wvu.Rows" localSheetId="10" hidden="1">'Նորք Մարաշ'!$26:$49,'Նորք Մարաշ'!$64:$68,'Նորք Մարաշ'!$90:$184,'Նորք Մարաշ'!$204:$253,'Նորք Մարաշ'!$259:$288,'Նորք Մարաշ'!$294:$306,'Նորք Մարաշ'!$318:$332,'Նորք Մարաշ'!$338:$357,'Նորք Մարաշ'!$363:$406,'Նորք Մարաշ'!$408:$408,'Նորք Մարաշ'!$417:$439,'Նորք Մարաշ'!$445:$474,'Նորք Մարաշ'!$476:$495,'Նորք Մարաշ'!$500:$504,'Նորք Մարաշ'!$510:$514,'Նորք Մարաշ'!$516:$525,'Նորք Մարաշ'!#REF!,'Նորք Մարաշ'!$545:$549,'Նորք Մարաշ'!$555:$579,'Նորք Մարաշ'!$586:$662,'Նորք Մարաշ'!$673:$693,'Նորք Մարաշ'!$699:$708,'Նորք Մարաշ'!$714:$723,'Նորք Մարաշ'!$735:$751,'Նորք Մարաշ'!$766:$775,'Նորք Մարաշ'!$781:$815,'Նորք Մարաշ'!$821:$825,'Նորք Մարաշ'!$831:$856,'Նորք Մարաշ'!$858:$887,'Նորք Մարաշ'!$896:$985,'Նորք Մարաշ'!$1002:$1032,'Նորք Մարաշ'!$1048:$1098,'Նորք Մարաշ'!$1125:$1244</definedName>
    <definedName name="Z_075295C3_B173_43B0_B509_9ADE1E409057_.wvu.Rows" localSheetId="11" hidden="1">Նուբարաշեն!$20:$24,Նուբարաշեն!$26:$49,Նուբարաշեն!$64:$73,Նուբարաշեն!$90:$109,Նուբարաշեն!$119:$183,Նուբարաշեն!$204:$253,Նուբարաշեն!$255:$306,Նուբարաշեն!$308:$308,Նուբարաշեն!$318:$332,Նուբարաշեն!$338:$357,Նուբարաշեն!$363:$368,Նուբարաշեն!$370:$406,Նուբարաշեն!$408:$408,Նուբարաշեն!$417:$439,Նուբարաշեն!$445:$495,Նուբարաշեն!$500:$504,Նուբարաշեն!$510:$514,Նուբարաշեն!$516:$525,Նուբարաշեն!$535:$579,Նուբարաշեն!$586:$662,Նուբարաշեն!$673:$693,Նուբարաշեն!$714:$723,Նուբարաշեն!$735:$751,Նուբարաշեն!$781:$785,Նուբարաշեն!$796:$800,Նուբարաշեն!$802:$815,Նուբարաշեն!$821:$825,Նուբարաշեն!$831:$856,Նուբարաշեն!$858:$887,Նուբարաշեն!$896:$985,Նուբարաշեն!$1002:$1032,Նուբարաշեն!$1049:$1098,Նուբարաշեն!$1125:$1244</definedName>
    <definedName name="Z_075295C3_B173_43B0_B509_9ADE1E409057_.wvu.Rows" localSheetId="12" hidden="1">Շենգավիթ!$26:$49,Շենգավիթ!$64:$73,Շենգավիթ!$90:$109,Շենգավիթ!$120:$183,Շենգավիթ!$204:$253,Շենգավիթ!$259:$268,Շենգավիթ!$284:$288,Շենգավիթ!$294:$306,Շենգավիթ!$318:$322,Շենգավիթ!$328:$357,Շենգավիթ!$363:$406,Շենգավիթ!$408:$408,Շենգավիթ!$417:$421,Շենգավիթ!$431:$439,Շենգավիթ!$445:$449,Շենգավիթ!$455:$469,Շենգավիթ!$476:$495,Շենգավիթ!$500:$504,Շենգավիթ!$510:$514,Շենգավիթ!$516:$525,Շենգավիթ!$535:$540,Շենգավիթ!$545:$549,Շենգավիթ!$555:$579,Շենգավիթ!$586:$595,Շենգավիթ!$601:$605,Շենգավիթ!$617:$693,Շենգավիթ!$714:$718,Շենգավիթ!$735:$751,Շենգավիթ!$771:$775,Շենգավիթ!$781:$785,Շենգավիթ!$796:$815,Շենգավիթ!$831:$856,Շենգավիթ!$858:$887,Շենգավիթ!$896:$985,Շենգավիթ!$1002:$1032,Շենգավիթ!$1049:$1069,Շենգավիթ!$1079:$1098,Շենգավիթ!$1125:$1244</definedName>
    <definedName name="Z_075295C3_B173_43B0_B509_9ADE1E409057_.wvu.Rows" localSheetId="1" hidden="1">Քաղաքապետարան!$20:$24,Քաղաքապետարան!$99:$103,Քաղաքապետարան!$110:$119,Քաղաքապետարան!$154:$168,Քաղաքապետարան!$229:$238,Քաղաքապետարան!$289:$293,Քաղաքապետարան!$323:$337,Քաղաքապետարան!$348:$352,Քաղաքապետարան!$383:$387,Քաղաքապետարան!$445:$449,Քաղաքապետարան!$470:$474,Քաղաքապետարան!$550:$554,Քաղաքապետարան!$596:$610,Քաղաքապետարան!$658:$658,Քաղաքապետարան!$695:$734,Քաղաքապետարան!$776:$780,Քաղաքապետարան!$811:$815,Քաղաքապետարան!$892:$895,Քաղաքապետարան!$1007:$1007,Քաղաքապետարան!$1034:$1048,Քաղաքապետարան!$1100:$1124</definedName>
    <definedName name="Z_9D27FB6A_79EA_4F71_ACE0_C70A43A5D25F_.wvu.Rows" localSheetId="2" hidden="1">Աջափնյակ!$25:$29,Աջափնյակ!$31:$38,Աջափնյակ!$40:$49,Աջափնյակ!$89:$109,Աջափնյակ!$119:$128,Աջափնյակ!$145:$184,Աջափնյակ!$338:$368,Աջափնյակ!$388:$389,Աջափնյակ!$391:$404,Աջափնյակ!$417:$421,Աջափնյակ!$431:$435,Աջափնյակ!$438:$449,Աջափնյակ!$475:$494,Աջափնյակ!$516:$525,Աջափնյակ!#REF!,Աջափնյակ!$617:$646,Աջափնյակ!$678:$693,Աջափնյակ!$734:$749</definedName>
    <definedName name="Z_9D27FB6A_79EA_4F71_ACE0_C70A43A5D25F_.wvu.Rows" localSheetId="3" hidden="1">Ավան!$25:$29,Ավան!$31:$38,Ավան!$40:$49,Ավան!$89:$109,Ավան!$119:$128,Ավան!$145:$184,Ավան!$338:$368,Ավան!$388:$389,Ավան!$391:$404,Ավան!$417:$421,Ավան!$431:$435,Ավան!$438:$449,Ավան!$475:$494,Ավան!$516:$525,Ավան!#REF!,Ավան!$617:$646,Ավան!$678:$693,Ավան!$734:$749</definedName>
    <definedName name="Z_9D27FB6A_79EA_4F71_ACE0_C70A43A5D25F_.wvu.Rows" localSheetId="4" hidden="1">Արաբկիր!$25:$29,Արաբկիր!$31:$38,Արաբկիր!$40:$49,Արաբկիր!$89:$109,Արաբկիր!$119:$128,Արաբկիր!$145:$184,Արաբկիր!$338:$368,Արաբկիր!$417:$421,Արաբկիր!$475:$494,Արաբկիր!$516:$525,Արաբկիր!#REF!,Արաբկիր!$617:$646,Արաբկիր!$678:$693,Արաբկիր!$734:$749</definedName>
    <definedName name="Z_9D27FB6A_79EA_4F71_ACE0_C70A43A5D25F_.wvu.Rows" localSheetId="5" hidden="1">Դավթաշեն!$25:$29,Դավթաշեն!$31:$38,Դավթաշեն!$40:$49,Դավթաշեն!$89:$109,Դավթաշեն!$119:$128,Դավթաշեն!$145:$184,Դավթաշեն!$338:$368,Դավթաշեն!$388:$389,Դավթաշեն!$391:$404,Դավթաշեն!$417:$421,Դավթաշեն!$431:$435,Դավթաշեն!$438:$449,Դավթաշեն!$475:$494,Դավթաշեն!$516:$525,Դավթաշեն!#REF!,Դավթաշեն!$617:$646,Դավթաշեն!$678:$693,Դավթաշեն!$734:$749</definedName>
    <definedName name="Z_9D27FB6A_79EA_4F71_ACE0_C70A43A5D25F_.wvu.Rows" localSheetId="13" hidden="1">Զեյթուն!$25:$29,Զեյթուն!$31:$38,Զեյթուն!$40:$49,Զեյթուն!$89:$109,Զեյթուն!$119:$128,Զեյթուն!$145:$184,Զեյթուն!$338:$368,Զեյթուն!$388:$389,Զեյթուն!$391:$404,Զեյթուն!$417:$421,Զեյթուն!$431:$435,Զեյթուն!$438:$449,Զեյթուն!$475:$494,Զեյթուն!$516:$525,Զեյթուն!#REF!,Զեյթուն!$617:$646,Զեյթուն!$678:$693,Զեյթուն!$734:$749</definedName>
    <definedName name="Z_9D27FB6A_79EA_4F71_ACE0_C70A43A5D25F_.wvu.Rows" localSheetId="6" hidden="1">Էրեբունի!$25:$29,Էրեբունի!$31:$38,Էրեբունի!$40:$49,Էրեբունի!$89:$109,Էրեբունի!$119:$128,Էրեբունի!$145:$184,Էրեբունի!$338:$368,Էրեբունի!$388:$389,Էրեբունի!$391:$404,Էրեբունի!$417:$421,Էրեբունի!$431:$435,Էրեբունի!$438:$449,Էրեբունի!$475:$494,Էրեբունի!$516:$525,Էրեբունի!#REF!,Էրեբունի!$617:$646,Էրեբունի!$678:$693,Էրեբունի!$734:$749</definedName>
    <definedName name="Z_9D27FB6A_79EA_4F71_ACE0_C70A43A5D25F_.wvu.Rows" localSheetId="7" hidden="1">Կենտրոն!$25:$29,Կենտրոն!$31:$38,Կենտրոն!$40:$49,Կենտրոն!$89:$109,Կենտրոն!$119:$128,Կենտրոն!$145:$184,Կենտրոն!$338:$368,Կենտրոն!$388:$389,Կենտրոն!$391:$404,Կենտրոն!$417:$421,Կենտրոն!$431:$435,Կենտրոն!$438:$449,Կենտրոն!$475:$494,Կենտրոն!$516:$525,Կենտրոն!#REF!,Կենտրոն!$617:$646,Կենտրոն!$678:$693,Կենտրոն!$734:$749</definedName>
    <definedName name="Z_9D27FB6A_79EA_4F71_ACE0_C70A43A5D25F_.wvu.Rows" localSheetId="8" hidden="1">Մալաթիա!$25:$29,Մալաթիա!$31:$38,Մալաթիա!$40:$49,Մալաթիա!$89:$109,Մալաթիա!$119:$128,Մալաթիա!$145:$184,Մալաթիա!$338:$368,Մալաթիա!$388:$389,Մալաթիա!$391:$404,Մալաթիա!$417:$421,Մալաթիա!$431:$435,Մալաթիա!$438:$449,Մալաթիա!$475:$494,Մալաթիա!$516:$525,Մալաթիա!#REF!,Մալաթիա!$617:$646,Մալաթիա!$678:$693,Մալաթիա!$734:$749</definedName>
    <definedName name="Z_9D27FB6A_79EA_4F71_ACE0_C70A43A5D25F_.wvu.Rows" localSheetId="9" hidden="1">'Նոր Նորք'!$25:$29,'Նոր Նորք'!$31:$38,'Նոր Նորք'!$40:$49,'Նոր Նորք'!$89:$109,'Նոր Նորք'!$119:$128,'Նոր Նորք'!$145:$184,'Նոր Նորք'!$338:$368,'Նոր Նորք'!$388:$389,'Նոր Նորք'!$391:$404,'Նոր Նորք'!$417:$421,'Նոր Նորք'!$431:$435,'Նոր Նորք'!$438:$449,'Նոր Նորք'!$475:$494,'Նոր Նորք'!$516:$525,'Նոր Նորք'!#REF!,'Նոր Նորք'!$617:$646,'Նոր Նորք'!$678:$693,'Նոր Նորք'!$734:$749</definedName>
    <definedName name="Z_9D27FB6A_79EA_4F71_ACE0_C70A43A5D25F_.wvu.Rows" localSheetId="10" hidden="1">'Նորք Մարաշ'!$25:$29,'Նորք Մարաշ'!$31:$38,'Նորք Մարաշ'!$40:$49,'Նորք Մարաշ'!$89:$109,'Նորք Մարաշ'!$119:$128,'Նորք Մարաշ'!$145:$184,'Նորք Մարաշ'!$338:$368,'Նորք Մարաշ'!$388:$389,'Նորք Մարաշ'!$391:$404,'Նորք Մարաշ'!$417:$421,'Նորք Մարաշ'!$431:$435,'Նորք Մարաշ'!$438:$449,'Նորք Մարաշ'!$475:$494,'Նորք Մարաշ'!$516:$525,'Նորք Մարաշ'!#REF!,'Նորք Մարաշ'!$617:$646,'Նորք Մարաշ'!$678:$693,'Նորք Մարաշ'!$734:$749</definedName>
    <definedName name="Z_9D27FB6A_79EA_4F71_ACE0_C70A43A5D25F_.wvu.Rows" localSheetId="11" hidden="1">Նուբարաշեն!$25:$29,Նուբարաշեն!$31:$38,Նուբարաշեն!$40:$49,Նուբարաշեն!$89:$109,Նուբարաշեն!$119:$128,Նուբարաշեն!$145:$184,Նուբարաշեն!$338:$368,Նուբարաշեն!$388:$389,Նուբարաշեն!$391:$404,Նուբարաշեն!$417:$421,Նուբարաշեն!$431:$435,Նուբարաշեն!$438:$449,Նուբարաշեն!$475:$494,Նուբարաշեն!$516:$525,Նուբարաշեն!#REF!,Նուբարաշեն!$617:$646,Նուբարաշեն!$678:$693,Նուբարաշեն!$734:$749</definedName>
    <definedName name="Z_9D27FB6A_79EA_4F71_ACE0_C70A43A5D25F_.wvu.Rows" localSheetId="12" hidden="1">Շենգավիթ!$25:$29,Շենգավիթ!$31:$38,Շենգավիթ!$40:$49,Շենգավիթ!$89:$109,Շենգավիթ!$119:$128,Շենգավիթ!$145:$184,Շենգավիթ!$338:$368,Շենգավիթ!$388:$389,Շենգավիթ!$391:$404,Շենգավիթ!$417:$421,Շենգավիթ!$431:$435,Շենգավիթ!$438:$449,Շենգավիթ!$475:$494,Շենգավիթ!$516:$525,Շենգավիթ!#REF!,Շենգավիթ!$617:$646,Շենգավիթ!$678:$693,Շենգավիթ!$734:$749</definedName>
    <definedName name="Z_9D27FB6A_79EA_4F71_ACE0_C70A43A5D25F_.wvu.Rows" localSheetId="1" hidden="1">Քաղաքապետարան!$229:$238</definedName>
  </definedNames>
  <calcPr calcId="191029"/>
  <customWorkbookViews>
    <customWorkbookView name="finance 38 - Personal View" guid="{075295C3-B173-43B0-B509-9ADE1E409057}" mergeInterval="0" personalView="1" maximized="1" xWindow="-8" yWindow="-8" windowWidth="1936" windowHeight="1048" tabRatio="871" activeSheetId="2"/>
    <customWorkbookView name="Meri Aroyan - Personal View" guid="{5FDC083D-B2EB-4305-8E4B-AD4F34EA6896}" mergeInterval="0" personalView="1" maximized="1" xWindow="-8" yWindow="-8" windowWidth="1936" windowHeight="1056" tabRatio="871" activeSheetId="11"/>
    <customWorkbookView name="Diana Martirosyan - Personal View" guid="{7E82FAE0-F51F-4BCD-A823-7AE7B4D98966}" mergeInterval="0" personalView="1" maximized="1" xWindow="-9" yWindow="-9" windowWidth="1938" windowHeight="1048" tabRatio="871" activeSheetId="1"/>
    <customWorkbookView name="finance 18 - Personal View" guid="{9D27FB6A-79EA-4F71-ACE0-C70A43A5D25F}" mergeInterval="0" personalView="1" maximized="1" xWindow="-8" yWindow="-8" windowWidth="1936" windowHeight="1048" tabRatio="871" activeSheetId="2"/>
    <customWorkbookView name="Azat Ghavalyan - Personal View" guid="{9840BD09-DBAC-45A4-B370-AA8A2AF0885D}" mergeInterval="0" personalView="1" maximized="1" xWindow="-8" yWindow="-8" windowWidth="1936" windowHeight="1056" tabRatio="871" activeSheetId="1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6" i="1" l="1"/>
  <c r="D672" i="1" l="1"/>
  <c r="D730" i="1"/>
  <c r="D1184" i="1" l="1"/>
  <c r="D611" i="1"/>
  <c r="D580" i="1"/>
  <c r="D571" i="1"/>
  <c r="D570" i="1"/>
  <c r="D362" i="1"/>
  <c r="D361" i="1"/>
  <c r="D360" i="1"/>
  <c r="D358" i="1"/>
  <c r="D149" i="1"/>
  <c r="D70" i="1"/>
  <c r="D69" i="1"/>
  <c r="D74" i="1"/>
  <c r="D56" i="1"/>
  <c r="D54" i="1"/>
  <c r="D11" i="1"/>
  <c r="D1265" i="1" l="1"/>
  <c r="D1280" i="1"/>
  <c r="D1278" i="1"/>
  <c r="D1275" i="1"/>
  <c r="D1139" i="1"/>
  <c r="D1146" i="1"/>
  <c r="D1094" i="1"/>
  <c r="D1077" i="1"/>
  <c r="D1060" i="1" l="1"/>
  <c r="D1058" i="1"/>
  <c r="D1063" i="1"/>
  <c r="D988" i="1" l="1"/>
  <c r="D986" i="1"/>
  <c r="D1004" i="1"/>
  <c r="D1000" i="1"/>
  <c r="D981" i="1"/>
  <c r="D938" i="1"/>
  <c r="D917" i="1" l="1"/>
  <c r="D896" i="1" l="1"/>
  <c r="D898" i="1"/>
  <c r="D875" i="1"/>
  <c r="D876" i="1"/>
  <c r="D874" i="1"/>
  <c r="D872" i="1"/>
  <c r="D821" i="1"/>
  <c r="D823" i="1"/>
  <c r="D774" i="1"/>
  <c r="D771" i="1"/>
  <c r="D671" i="1" l="1"/>
  <c r="D555" i="2"/>
  <c r="D307" i="1" l="1"/>
  <c r="D287" i="1" l="1"/>
  <c r="D284" i="1"/>
  <c r="D893" i="1" l="1"/>
  <c r="D299" i="1" l="1"/>
  <c r="D300" i="1"/>
  <c r="D301" i="1"/>
  <c r="D305" i="1"/>
  <c r="D417" i="1"/>
  <c r="D337" i="1"/>
  <c r="D539" i="1"/>
  <c r="D537" i="1"/>
  <c r="D1074" i="1" l="1"/>
  <c r="D701" i="1"/>
  <c r="D699" i="1"/>
  <c r="D426" i="1"/>
  <c r="D769" i="1" l="1"/>
  <c r="D770" i="1"/>
  <c r="D538" i="1"/>
  <c r="D470" i="1" l="1"/>
  <c r="D394" i="1"/>
  <c r="D393" i="1"/>
  <c r="D726" i="1" l="1"/>
  <c r="D560" i="1"/>
  <c r="D343" i="1"/>
  <c r="D822" i="1"/>
  <c r="D824" i="1"/>
  <c r="D1076" i="1"/>
  <c r="D828" i="1"/>
  <c r="D668" i="1"/>
  <c r="D669" i="1"/>
  <c r="D16" i="1"/>
  <c r="D658" i="1"/>
  <c r="D224" i="1"/>
  <c r="D271" i="1"/>
  <c r="D269" i="1"/>
  <c r="D19" i="1"/>
  <c r="D530" i="1"/>
  <c r="D214" i="1" l="1"/>
  <c r="D768" i="1" l="1"/>
  <c r="D306" i="1" l="1"/>
  <c r="D304" i="1"/>
  <c r="D303" i="1"/>
  <c r="D302" i="1"/>
  <c r="D563" i="1" l="1"/>
  <c r="D291" i="1"/>
  <c r="D791" i="1" l="1"/>
  <c r="D627" i="1"/>
  <c r="D550" i="1"/>
  <c r="D719" i="1"/>
  <c r="D714" i="1"/>
  <c r="D577" i="1"/>
  <c r="D575" i="1"/>
  <c r="D209" i="1"/>
  <c r="D252" i="1" l="1"/>
  <c r="D249" i="1"/>
  <c r="D247" i="1"/>
  <c r="D245" i="1"/>
  <c r="D201" i="1"/>
  <c r="D199" i="1"/>
  <c r="D985" i="1" l="1"/>
  <c r="D984" i="1"/>
  <c r="D983" i="1"/>
  <c r="D958" i="1" l="1"/>
  <c r="D928" i="1" l="1"/>
  <c r="D923" i="1"/>
  <c r="D1260" i="1" l="1"/>
  <c r="D116" i="1" l="1"/>
  <c r="D114" i="1"/>
  <c r="D1250" i="1" l="1"/>
  <c r="D1114" i="1"/>
  <c r="D30" i="1" l="1"/>
  <c r="D20" i="1" l="1"/>
  <c r="D1179" i="1" l="1"/>
  <c r="D1028" i="1"/>
  <c r="D906" i="1"/>
  <c r="D852" i="1"/>
  <c r="D673" i="1"/>
  <c r="D333" i="1"/>
  <c r="D336" i="1"/>
  <c r="D399" i="1"/>
  <c r="D398" i="1"/>
  <c r="D429" i="1"/>
  <c r="D181" i="1" l="1"/>
  <c r="D179" i="1"/>
  <c r="D728" i="1" l="1"/>
  <c r="D328" i="1"/>
  <c r="D332" i="1"/>
  <c r="D670" i="1" l="1"/>
  <c r="D683" i="1"/>
  <c r="D657" i="1"/>
  <c r="D654" i="1"/>
  <c r="D653" i="1"/>
  <c r="D652" i="1"/>
  <c r="D637" i="1"/>
  <c r="D622" i="1"/>
  <c r="D642" i="1"/>
  <c r="D639" i="1"/>
  <c r="D638" i="1"/>
  <c r="D591" i="1"/>
  <c r="D601" i="1"/>
  <c r="D704" i="1"/>
  <c r="D709" i="1"/>
  <c r="D724" i="1"/>
  <c r="D727" i="1"/>
  <c r="D729" i="1"/>
  <c r="D731" i="1"/>
  <c r="D732" i="1"/>
  <c r="D733" i="1"/>
  <c r="D566" i="1" l="1"/>
  <c r="D565" i="1"/>
  <c r="D562" i="1"/>
  <c r="D756" i="1"/>
  <c r="D555" i="1"/>
  <c r="D545" i="1"/>
  <c r="D455" i="1"/>
  <c r="D505" i="1"/>
  <c r="D739" i="1"/>
  <c r="D744" i="1"/>
  <c r="D746" i="1"/>
  <c r="D747" i="1"/>
  <c r="D748" i="1"/>
  <c r="D749" i="1"/>
  <c r="D745" i="1"/>
  <c r="D757" i="1"/>
  <c r="D758" i="1"/>
  <c r="D766" i="1"/>
  <c r="D776" i="1"/>
  <c r="D796" i="1"/>
  <c r="D781" i="1"/>
  <c r="D806" i="1"/>
  <c r="D793" i="1"/>
  <c r="D811" i="1"/>
  <c r="D837" i="1"/>
  <c r="D826" i="1"/>
  <c r="D831" i="1"/>
  <c r="D836" i="1"/>
  <c r="D838" i="1"/>
  <c r="D839" i="1"/>
  <c r="D840" i="1"/>
  <c r="D842" i="1"/>
  <c r="D843" i="1"/>
  <c r="D847" i="1"/>
  <c r="D867" i="1"/>
  <c r="D862" i="1"/>
  <c r="D863" i="1"/>
  <c r="D864" i="1"/>
  <c r="D865" i="1"/>
  <c r="D866" i="1"/>
  <c r="D882" i="1"/>
  <c r="D931" i="1"/>
  <c r="D892" i="1"/>
  <c r="D894" i="1"/>
  <c r="D936" i="1"/>
  <c r="D999" i="1"/>
  <c r="D911" i="1"/>
  <c r="D912" i="1"/>
  <c r="D916" i="1"/>
  <c r="D918" i="1"/>
  <c r="D921" i="1"/>
  <c r="D926" i="1"/>
  <c r="D946" i="1"/>
  <c r="D947" i="1"/>
  <c r="D951" i="1"/>
  <c r="D952" i="1"/>
  <c r="D956" i="1"/>
  <c r="D961" i="1"/>
  <c r="D962" i="1"/>
  <c r="D966" i="1"/>
  <c r="D971" i="1"/>
  <c r="D976" i="1"/>
  <c r="D1084" i="1"/>
  <c r="D996" i="1"/>
  <c r="D997" i="1"/>
  <c r="D998" i="1"/>
  <c r="D1001" i="1"/>
  <c r="D1002" i="1"/>
  <c r="D1008" i="1"/>
  <c r="D1013" i="1"/>
  <c r="D1018" i="1"/>
  <c r="D1023" i="1"/>
  <c r="D1043" i="1"/>
  <c r="D1038" i="1"/>
  <c r="D1119" i="1"/>
  <c r="D1109" i="1"/>
  <c r="D1104" i="1"/>
  <c r="D1215" i="1"/>
  <c r="D294" i="1"/>
  <c r="D1053" i="1"/>
  <c r="D1055" i="1"/>
  <c r="D1129" i="1"/>
  <c r="D1134" i="1"/>
  <c r="D1144" i="1"/>
  <c r="D1149" i="1"/>
  <c r="D1159" i="1"/>
  <c r="D1164" i="1"/>
  <c r="D1169" i="1"/>
  <c r="D1174" i="1"/>
  <c r="D1195" i="1"/>
  <c r="D1205" i="1"/>
  <c r="D1225" i="1"/>
  <c r="D480" i="1"/>
  <c r="D520" i="1"/>
  <c r="D500" i="1"/>
  <c r="D510" i="1"/>
  <c r="D465" i="1"/>
  <c r="D460" i="1"/>
  <c r="D330" i="1"/>
  <c r="D380" i="1"/>
  <c r="D378" i="1"/>
  <c r="D375" i="1"/>
  <c r="D373" i="1"/>
  <c r="D365" i="1"/>
  <c r="D363" i="1"/>
  <c r="D348" i="1"/>
  <c r="D331" i="1"/>
  <c r="D323" i="1"/>
  <c r="D316" i="1"/>
  <c r="D315" i="1"/>
  <c r="D313" i="1" l="1"/>
  <c r="D289" i="1"/>
  <c r="D267" i="1"/>
  <c r="D265" i="1"/>
  <c r="D264" i="1"/>
  <c r="D259" i="1"/>
  <c r="D244" i="1"/>
  <c r="D239" i="1"/>
  <c r="D234" i="1"/>
  <c r="D204" i="1"/>
  <c r="D219" i="1"/>
  <c r="D189" i="1"/>
  <c r="D176" i="1"/>
  <c r="D174" i="1"/>
  <c r="D171" i="1"/>
  <c r="D169" i="1"/>
  <c r="D166" i="1"/>
  <c r="D164" i="1"/>
  <c r="D161" i="1"/>
  <c r="D159" i="1"/>
  <c r="D156" i="1"/>
  <c r="D154" i="1"/>
  <c r="D139" i="1"/>
  <c r="D134" i="1"/>
  <c r="D124" i="1"/>
  <c r="D106" i="1"/>
  <c r="D105" i="1"/>
  <c r="D104" i="1"/>
  <c r="D99" i="1"/>
  <c r="D97" i="1"/>
  <c r="D94" i="1"/>
  <c r="D84" i="1"/>
  <c r="D59" i="1"/>
  <c r="D44" i="1"/>
  <c r="D33" i="1"/>
  <c r="D17" i="1" l="1"/>
  <c r="D15" i="1"/>
  <c r="D10" i="1"/>
</calcChain>
</file>

<file path=xl/sharedStrings.xml><?xml version="1.0" encoding="utf-8"?>
<sst xmlns="http://schemas.openxmlformats.org/spreadsheetml/2006/main" count="26762" uniqueCount="1030">
  <si>
    <t xml:space="preserve">Ծրագրի դասիչ </t>
  </si>
  <si>
    <t>Բյուջետային ծրագրի անվանումը</t>
  </si>
  <si>
    <t>Ծրագրի վերջնական արդյունք</t>
  </si>
  <si>
    <t>5001</t>
  </si>
  <si>
    <t>Երևանի քաղաքապետարանի աշխատակազմի լիազորությունների իրականացման ապահովում</t>
  </si>
  <si>
    <t>Որակյալ համայնքային ծառայությունների մատուցում բնակչությանը</t>
  </si>
  <si>
    <t>Ծրագրի միջոցառումներ</t>
  </si>
  <si>
    <t xml:space="preserve">Միջոցառման դասիչ </t>
  </si>
  <si>
    <t>Բյուջետային միջոցառումներ</t>
  </si>
  <si>
    <t>Արդյունքային չափորոշիչի անվանում</t>
  </si>
  <si>
    <t>Արդյունքային ցուցանիշը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</si>
  <si>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</si>
  <si>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</si>
  <si>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Միջոցառման նկարագրությունը՝</t>
  </si>
  <si>
    <t xml:space="preserve">ԹեԺ գծի զանգերի տարեկան միջին քանակ </t>
  </si>
  <si>
    <t>Աշխատակազմի պահպանման համար անհրաժեշտ ծախսերի իրականացում</t>
  </si>
  <si>
    <t>Միջոցառման տեսակը՝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</si>
  <si>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</si>
  <si>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</si>
  <si>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</si>
  <si>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Տարեկան ձեռքբերվող համակարգչային սարքավորումների քանակ, հատ </t>
  </si>
  <si>
    <t xml:space="preserve">Համայնքի կողմից օգտագործվող ոչ ֆինանսական ակտիվների հետ գործառնություններ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</si>
  <si>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</si>
  <si>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</si>
  <si>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</si>
  <si>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>Կառուցվող վարչական շենքեր, հատ</t>
  </si>
  <si>
    <t xml:space="preserve">Համագործակցության ապահովում միջազգային կազմակերպությունների հետ </t>
  </si>
  <si>
    <t xml:space="preserve">Երևան քաղաքի հանրաճանաչելիության բարձրացում, միջազգային ակտիվության ամրապնդում </t>
  </si>
  <si>
    <t xml:space="preserve"> Հանրային ֆինանսների բնագավառում Երևան քաղաքի  մակարադակ, ֆիտչ վարկանշային մակարդակ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</si>
  <si>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</si>
  <si>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</si>
  <si>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</si>
  <si>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</si>
  <si>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</si>
  <si>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</si>
  <si>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</si>
  <si>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</si>
  <si>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</si>
  <si>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</si>
  <si>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</si>
  <si>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 xml:space="preserve">Հետազոտման և նախագծման աշխատանքների իրականացում </t>
  </si>
  <si>
    <t>Հետազոտման և պլանավորման հենքի ապահովում</t>
  </si>
  <si>
    <t>Նախագծային աշխատանքներ</t>
  </si>
  <si>
    <t>Նախագծանախահաշվային փաստաթղթեր, հատ</t>
  </si>
  <si>
    <t>Երևան քաղաքի գլխավոր հատակագծի իրականացման վերլուծություն</t>
  </si>
  <si>
    <t>Երևան քաղաքի գլխավոր հատակագիծ, հատ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</si>
  <si>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</si>
  <si>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</si>
  <si>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</si>
  <si>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5005</t>
  </si>
  <si>
    <t>Դատական գործեր</t>
  </si>
  <si>
    <t>Իրավական անհրաժեշտ պահանջների ապահովում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</si>
  <si>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</si>
  <si>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</si>
  <si>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</si>
  <si>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</si>
  <si>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</si>
  <si>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>Քաղաքացիական պաշտպանությանն աջակցություն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</si>
  <si>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</si>
  <si>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</si>
  <si>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</si>
  <si>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</si>
  <si>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</si>
  <si>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</si>
  <si>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</si>
  <si>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</si>
  <si>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</si>
  <si>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 xml:space="preserve">Հակահրդեհային վահանակներ, հատ </t>
  </si>
  <si>
    <t xml:space="preserve">Արտաքին հրշեջ հիդրանտներ, հատ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</si>
  <si>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</si>
  <si>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Հիմնանորոգվող պաշտպանական կառույցներ, հատ</t>
  </si>
  <si>
    <t>5007</t>
  </si>
  <si>
    <t>Համայնքային աջակցություն զորահավաքային հարցերին</t>
  </si>
  <si>
    <t>Հավաքների կազմակերպման արդյունավետության բարձրացում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</si>
  <si>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</si>
  <si>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</si>
  <si>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</si>
  <si>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</si>
  <si>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</si>
  <si>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ծառայություն անցնողների քանակ, անձ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</si>
  <si>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</si>
  <si>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Առևտրի կանոնակարգում </t>
  </si>
  <si>
    <t>Ունենալ կանոնակարգված առևտրային հարաբերություններ</t>
  </si>
  <si>
    <t>Իրավախախտ շրջիկ առևտրի կանխարգելում</t>
  </si>
  <si>
    <t>Ինքնակամ տեղադրված առևտրի, ծառայությունների օբյեկտների կրճատում, տոկոս</t>
  </si>
  <si>
    <t>Իրավախախտ շրջիկ առևտրի կետը կամ տրանսպորտային միջոցը հատուկ տարածք տեղափոխման և պահպանման ծառայություն</t>
  </si>
  <si>
    <t>Իրավախախտ շրջիկ առևտրի կետերի քանակի կրճատում, տոկոս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</si>
  <si>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</si>
  <si>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</si>
  <si>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</si>
  <si>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</si>
  <si>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</si>
  <si>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</si>
  <si>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>Հիմնանորոգված մանկապարտեզներ, հատ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</si>
  <si>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</si>
  <si>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</si>
  <si>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</si>
  <si>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</si>
  <si>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</si>
  <si>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</si>
  <si>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</si>
  <si>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Հիմնանորոգված առողջապահական օբյեկտներ, հատ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</si>
  <si>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</si>
  <si>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Ոռոգման համակարգի վերականգնում և արդիականացում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</si>
  <si>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</si>
  <si>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</si>
  <si>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</si>
  <si>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</si>
  <si>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</si>
  <si>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 xml:space="preserve">Ճանապարհային ենթակառուցվածքների արդիականացում և բարելավում </t>
  </si>
  <si>
    <t>Նոր և պատշաճ վիճակում գտնվող ճանապարհային ենթակառուցվածքներ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</si>
  <si>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</si>
  <si>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</si>
  <si>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</si>
  <si>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</si>
  <si>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</si>
  <si>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</si>
  <si>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Միջին նորոգվող փողոցներ, քմ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</si>
  <si>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</si>
  <si>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</si>
  <si>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</si>
  <si>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</si>
  <si>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</si>
  <si>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</si>
  <si>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</si>
  <si>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</si>
  <si>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</si>
  <si>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</si>
  <si>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</si>
  <si>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</si>
  <si>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</si>
  <si>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</si>
  <si>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</si>
  <si>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 xml:space="preserve">Ճանապարհային անվտանգության բարձրացում </t>
  </si>
  <si>
    <t xml:space="preserve">Երթևեկության համար անհրաժեշտ համակարգերի սպասարկում 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</si>
  <si>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</si>
  <si>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</si>
  <si>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</si>
  <si>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</si>
  <si>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</si>
  <si>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</si>
  <si>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</si>
  <si>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Հորիզոնական գծանշում 10 սմ տարեկան, գծմ</t>
  </si>
  <si>
    <t>Հորիզոնական գծանշում 15 սմ  տարեկան, գծմ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</si>
  <si>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</si>
  <si>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</si>
  <si>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</si>
  <si>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</si>
  <si>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</si>
  <si>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</si>
  <si>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</si>
  <si>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</si>
  <si>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</si>
  <si>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</si>
  <si>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</si>
  <si>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 xml:space="preserve">Երթևեկության կազմակերպման համակարգի ներդրում </t>
  </si>
  <si>
    <t>Համակարգի ներդրում, հատ</t>
  </si>
  <si>
    <t>Երթևեկության կազմակերպման թվայնացման ծրագրային համակարգի մշակման և ներդրման աշխատանքներ</t>
  </si>
  <si>
    <t xml:space="preserve">Հետիոտների հարմարավետության ապահովում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</si>
  <si>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</si>
  <si>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</si>
  <si>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</si>
  <si>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</si>
  <si>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</si>
  <si>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</si>
  <si>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</si>
  <si>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ստորգետնյա անցումներ, հատ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</si>
  <si>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</si>
  <si>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</si>
  <si>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>Կառուցվող վերգետնյա անցումներ, հատ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</si>
  <si>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</si>
  <si>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</si>
  <si>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</si>
  <si>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</si>
  <si>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</si>
  <si>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</si>
  <si>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</si>
  <si>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 xml:space="preserve">Տրանսպորտային համակարգի արդիականացում 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</si>
  <si>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</si>
  <si>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</si>
  <si>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Ավտոբուսներ, հատ </t>
  </si>
  <si>
    <t>Տրոլեյբուսներ, հատ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</si>
  <si>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</si>
  <si>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</si>
  <si>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</si>
  <si>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 xml:space="preserve">Տրանսպորտային ենթակայանների հիմնանորոգում և կառուցում </t>
  </si>
  <si>
    <t>Հիմնանորոգվող ենթակայանների քանակ, հատ</t>
  </si>
  <si>
    <t>Տրանսպորտային ենթակայանների հիմնանորոգման և կառուցման աշխատանքներ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</si>
  <si>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</si>
  <si>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</si>
  <si>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</si>
  <si>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</si>
  <si>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</si>
  <si>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տրանսպորտ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</si>
  <si>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</si>
  <si>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</si>
  <si>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 Ուղևորների միջին տարեկան քանակ</t>
  </si>
  <si>
    <t xml:space="preserve">  Արտոնություններից օգտվող ուղևորների միջին տարեկան քանակ</t>
  </si>
  <si>
    <t xml:space="preserve">Երթուղիների քանակ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</si>
  <si>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</si>
  <si>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</si>
  <si>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Երևանի մետրոպոլիտենի շահագործում և ենթակառուցվածքների զարգացում </t>
  </si>
  <si>
    <t xml:space="preserve">Մետրոյի անխափան շահագործում և երթուղիների ընդլայնում  </t>
  </si>
  <si>
    <t>Երևանի մետրոպոլիտենի աշխատանքների կազմակերպում (պատվիրակված լիազորություններ)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</si>
  <si>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</si>
  <si>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</si>
  <si>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նորոգում</t>
  </si>
  <si>
    <t>Երևանի մետրոպոլիտենի ենթակառուցվածքների կառուցում (պատվիրակված լիազորություններ)</t>
  </si>
  <si>
    <t>Երևանի մետրոպոլիտենի ենթակառուցվածքների կառուցում</t>
  </si>
  <si>
    <t>Ծրագրի թիրախը</t>
  </si>
  <si>
    <t>Վերելակային տնտեսության արդիականացում</t>
  </si>
  <si>
    <t>Անվտանգ շահագործվող վերելակային ֆոնդ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</si>
  <si>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</si>
  <si>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</si>
  <si>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</si>
  <si>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5019</t>
  </si>
  <si>
    <t>Զբոսաշրջության զարգացում</t>
  </si>
  <si>
    <t xml:space="preserve">Տարեկան այցելող զբոսաշրջիկների քանակի ավելացում </t>
  </si>
  <si>
    <t>Զբոսաշրջային քարտեզների ստեղծում, միավոր</t>
  </si>
  <si>
    <t>Սոցալական ցանցերում մարքեթինգային ծառայություններ, միավոր</t>
  </si>
  <si>
    <t>Գաստրոփառատոնի կազմակերպում</t>
  </si>
  <si>
    <t>Միջազգային գիտաժողովի կազմակերպում</t>
  </si>
  <si>
    <t xml:space="preserve">Արտաքին ձևավորում </t>
  </si>
  <si>
    <t>Քաղաքի արտաքին տեսքի գեղագիտական պահպանում</t>
  </si>
  <si>
    <t>Դրոշակազարդումներ</t>
  </si>
  <si>
    <t>Ձեռք բերվող դրոշների քանակ,հատ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</si>
  <si>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</si>
  <si>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</si>
  <si>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</si>
  <si>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</si>
  <si>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</si>
  <si>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</si>
  <si>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 xml:space="preserve">Ենթակառուցվածքների թվայնացման ապահովում 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</si>
  <si>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</si>
  <si>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</si>
  <si>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</si>
  <si>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</si>
  <si>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</si>
  <si>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Ներդրումային ծրագրերի արդյունավետ իրականացում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</si>
  <si>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</si>
  <si>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</si>
  <si>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</si>
  <si>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 xml:space="preserve">Համայնքային գույքի կառավարում </t>
  </si>
  <si>
    <t xml:space="preserve">Համայնքային գույքի կառավարման արդյունավետության բարձրացում 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</si>
  <si>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</si>
  <si>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</si>
  <si>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</si>
  <si>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>Գույքի հետ կապված գործառնությունների տարեկան միջին քանակ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</si>
  <si>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</si>
  <si>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</si>
  <si>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</si>
  <si>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</si>
  <si>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 xml:space="preserve">Բնակչության հատուկ սպասարկում 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</si>
  <si>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</si>
  <si>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</si>
  <si>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</si>
  <si>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</si>
  <si>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</si>
  <si>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Անկանխատեսելի իրավիճակներում ընթացիկ խնդիրների լուծմանն ուղղված գործողություներ</t>
  </si>
  <si>
    <t xml:space="preserve">Չնախատեսված և հրատապ խնդիրների լուծման արդյունավետության բարձրացում </t>
  </si>
  <si>
    <t>Հրատապ խնդիրների լուծմանն ուղղված ծառայություններ և ընթացիկ աշխատանքներ</t>
  </si>
  <si>
    <t xml:space="preserve">Տարեկան հրատապ և անկանխատեսելի խնդիրների  քանակ 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</si>
  <si>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</si>
  <si>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</si>
  <si>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Ինքնակամ կառույցների քանդման քանակ </t>
  </si>
  <si>
    <t>Աղբահանություն և սանիտարական մաքրում</t>
  </si>
  <si>
    <t>Առողջ և մաքուր միջավայրի ստեղծում</t>
  </si>
  <si>
    <t xml:space="preserve">Աղբահանության ընթացիկ աշխատանքների իրականացում </t>
  </si>
  <si>
    <t>Աղբամանների հարթակների կառուցում, հատ</t>
  </si>
  <si>
    <t>Հավաքման և տեղափոխման ենթակա՝ աղբահավաք պատնեշների վրա կուտակված աղբի քանակ, խմ</t>
  </si>
  <si>
    <t xml:space="preserve"> Աղբամանների համար հարթակների կառուցման, կենցաղային աղբի հավաքման և տեղափոխման աշխատանքներ</t>
  </si>
  <si>
    <t>Երևան քաղաքում իրականացվող շաբաթօրյակների քանակ, հատ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</si>
  <si>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</si>
  <si>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</si>
  <si>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</si>
  <si>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</si>
  <si>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Մաքրվող գետերի քանակ, հատ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</si>
  <si>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</si>
  <si>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</si>
  <si>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Աղբի և եղեգների մաքրում, խմ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</si>
  <si>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</si>
  <si>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</si>
  <si>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Մաքրվող տարածքի մակերես, հազ. քմ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</si>
  <si>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</si>
  <si>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«Երևանի աղբահանություն և սանիտարական մաքրում» համայնքային հիմնարկի տեխնիկական միջոցներով վերազինում</t>
  </si>
  <si>
    <t xml:space="preserve"> Կոշտ թափոնների կառավարում</t>
  </si>
  <si>
    <t xml:space="preserve"> Կոշտ թափոնների արդյունավետ կառավարում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</si>
  <si>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</si>
  <si>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</si>
  <si>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</si>
  <si>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</si>
  <si>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 Ջրահեռացման համակարգերի արդիականացում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</si>
  <si>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</si>
  <si>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</si>
  <si>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</si>
  <si>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</si>
  <si>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</si>
  <si>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 xml:space="preserve">Օդի աղտոտման նվազեցում 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</si>
  <si>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</si>
  <si>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</si>
  <si>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1 ժամում հավաքագրվող և այրվող գազի ծավալ, խմ</t>
  </si>
  <si>
    <t>Նուբարաշենի թափոնակուտակիչում կենսագազի հավաքման կայանի շահագործման ապահովման նպատակով դրամաշնորհի տրամադրում</t>
  </si>
  <si>
    <t>5030</t>
  </si>
  <si>
    <t>Կանաչ ֆոնդի արդիականացում և պահպանում</t>
  </si>
  <si>
    <t xml:space="preserve">Կանաչ միջավայրի ստեղծում 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</si>
  <si>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</si>
  <si>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</si>
  <si>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</si>
  <si>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</si>
  <si>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</si>
  <si>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</si>
  <si>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</si>
  <si>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</si>
  <si>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</si>
  <si>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Կենդանիների խնամքի ապահովում </t>
  </si>
  <si>
    <t>Թափառող կենդանիների քանակի նվազում</t>
  </si>
  <si>
    <t xml:space="preserve">Թափառող և անօթևան կենդանիների խնամքի կազմակերպում </t>
  </si>
  <si>
    <t>Տարեկան ստերջացվող շների քանակ, հատ</t>
  </si>
  <si>
    <t>Կացարաններում կենդանիների պահման տեղերի քանակ, հատ</t>
  </si>
  <si>
    <t>«Կենդանիների խնամքի կենտրոն» ՀՈԱԿ-ին սուբսիդիայի տրամադրում</t>
  </si>
  <si>
    <t>Տարեկան պատվաստվող շների քանակ, հատ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</si>
  <si>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</si>
  <si>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</si>
  <si>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</si>
  <si>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>5032</t>
  </si>
  <si>
    <t xml:space="preserve">Արտաքին լուսավորության ցանցի պահպանում և ընդլայնում </t>
  </si>
  <si>
    <t>Լուսավոր փողոցների, այգիների, հրապարակների, բակային տարածքների առկայություն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</si>
  <si>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</si>
  <si>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</si>
  <si>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</si>
  <si>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</si>
  <si>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Լեդ լուսատուների տեսակարար կշիռ,տոկոս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</si>
  <si>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</si>
  <si>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</si>
  <si>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</si>
  <si>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 xml:space="preserve">Երևանի քաղաքային լուսավորություն 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</si>
  <si>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</si>
  <si>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</si>
  <si>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</si>
  <si>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</si>
  <si>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</si>
  <si>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</si>
  <si>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</si>
  <si>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</si>
  <si>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և բակային տարածքների բարեկարգում 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</si>
  <si>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</si>
  <si>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</si>
  <si>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</si>
  <si>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</si>
  <si>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</si>
  <si>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</si>
  <si>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</si>
  <si>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</si>
  <si>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</si>
  <si>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</si>
  <si>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</si>
  <si>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</si>
  <si>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Բակային տարածքների հիմնանորոգում և կառուցում</t>
  </si>
  <si>
    <t xml:space="preserve">Հիմնանորոգվող բակային տարածքներ, հատ 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</si>
  <si>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</si>
  <si>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</si>
  <si>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</si>
  <si>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</si>
  <si>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</si>
  <si>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</si>
  <si>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Որակյալ բժշկական ծառայությունների մատուցում </t>
  </si>
  <si>
    <t>Որակյալ առողջապահական համակարգ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</si>
  <si>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</si>
  <si>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</si>
  <si>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</si>
  <si>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</si>
  <si>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</si>
  <si>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</si>
  <si>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</si>
  <si>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</si>
  <si>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</si>
  <si>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</si>
  <si>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>5036</t>
  </si>
  <si>
    <t xml:space="preserve">Սպորտի զարգացման խթանում 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</si>
  <si>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</si>
  <si>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</si>
  <si>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Միջոցառումներ, հատ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</si>
  <si>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</si>
  <si>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</si>
  <si>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</si>
  <si>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Հանգստի գոտիների բարեկարգում և նորերի ստեղծում 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</si>
  <si>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</si>
  <si>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</si>
  <si>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</si>
  <si>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</si>
  <si>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</si>
  <si>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</si>
  <si>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</si>
  <si>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</si>
  <si>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</si>
  <si>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</si>
  <si>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</si>
  <si>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</si>
  <si>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</si>
  <si>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 xml:space="preserve"> Գրքի և գրական արտադրանքի բազմազանության և հասանելիություն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</si>
  <si>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</si>
  <si>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</si>
  <si>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</si>
  <si>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</si>
  <si>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</si>
  <si>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</si>
  <si>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</si>
  <si>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</si>
  <si>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</si>
  <si>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</si>
  <si>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Մշակութային ժառանգության պահպանություն</t>
  </si>
  <si>
    <t>Մշակութային արժեքների կենսունակություն և փոխանցման շարունակականություն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</si>
  <si>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</si>
  <si>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</si>
  <si>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</si>
  <si>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</si>
  <si>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</si>
  <si>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</si>
  <si>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</si>
  <si>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</si>
  <si>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</si>
  <si>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Մշակութային կյանքի զարգացում</t>
  </si>
  <si>
    <t xml:space="preserve">Մշակույթին և արվեստին  բնակչության հաղորդակցվելու մատչելիության ապահովում 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</si>
  <si>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</si>
  <si>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</si>
  <si>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</si>
  <si>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</si>
  <si>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</si>
  <si>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</si>
  <si>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</si>
  <si>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</si>
  <si>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</si>
  <si>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</si>
  <si>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</si>
  <si>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</si>
  <si>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</si>
  <si>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50050</t>
  </si>
  <si>
    <t>Երաժշտարվեստի և պարարվեստի զարգացում</t>
  </si>
  <si>
    <t>Ֆիլհարմոնիաներ, հատ</t>
  </si>
  <si>
    <t>Ֆիլհարմոնիաներում սովորողների թիվ, մարդ</t>
  </si>
  <si>
    <t>Փողային նվագախումբ, հատ</t>
  </si>
  <si>
    <t xml:space="preserve">Ոլորտի զարգացման նպատակով համայնքային կազմակերպություններին սուբսիդիայի տրամադրում  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</si>
  <si>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</si>
  <si>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</si>
  <si>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</si>
  <si>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</si>
  <si>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</si>
  <si>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</si>
  <si>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Թատերական ներկայացումների իրականացման  համար սուբսիդիայի տրամադրում թատրոններին </t>
  </si>
  <si>
    <t xml:space="preserve">Թատրոնների արդիականացում </t>
  </si>
  <si>
    <t xml:space="preserve"> Հիմնանորոգվող թատրոնների քանակ, հատ </t>
  </si>
  <si>
    <t xml:space="preserve"> Թատրոնների շենքերի, մասնաշենքերի հիմնանորոգում, գույքային պայմանների բարելավում </t>
  </si>
  <si>
    <t>5041</t>
  </si>
  <si>
    <t>Կենդանիների պահպանություն և ցուցադրություն</t>
  </si>
  <si>
    <t xml:space="preserve">Կենդանական աշխարհի մասին տեղեկացվածության բարձրացում 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</si>
  <si>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</si>
  <si>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</si>
  <si>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</si>
  <si>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</si>
  <si>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</si>
  <si>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</si>
  <si>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</si>
  <si>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</si>
  <si>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</si>
  <si>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</si>
  <si>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Փղերի համար նախատեսված վանդակի կառուցոմ </t>
  </si>
  <si>
    <t xml:space="preserve">Հիմնանորոգման և կառուցման աշխատանքների իրականացում կենդանաբանական այգում </t>
  </si>
  <si>
    <t>5042</t>
  </si>
  <si>
    <t>Երիտասարդական ոլորտի զարգացում</t>
  </si>
  <si>
    <t xml:space="preserve"> Հասարակական կյանքում երիտասարդների արդյունավետ ընդգրկվածության և դրսևորման ընդլայնում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</si>
  <si>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</si>
  <si>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</si>
  <si>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</si>
  <si>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</si>
  <si>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 xml:space="preserve">Նախադպրոցական կրթության ապահովում </t>
  </si>
  <si>
    <t xml:space="preserve"> Երեխաների լիարժեք հասանելիություն որակյալ նախադպրոցական կրթությանը</t>
  </si>
  <si>
    <t>50054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</si>
  <si>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</si>
  <si>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</si>
  <si>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</si>
  <si>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</si>
  <si>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</si>
  <si>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</si>
  <si>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Գույքի հագեցվածության աստիճան, տոկոս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</si>
  <si>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</si>
  <si>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</si>
  <si>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>Կրթական համակարգ, հավաքածու</t>
  </si>
  <si>
    <t xml:space="preserve">Նախադպրոցական ուսուցման կազմակերպման համար օժանդակ նյութերի ձեռքբերում </t>
  </si>
  <si>
    <t xml:space="preserve">Ինտերակտիվ գրատախտակ, հատ </t>
  </si>
  <si>
    <t xml:space="preserve">Սպորտային համազգեստերի հավաքածու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</si>
  <si>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</si>
  <si>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</si>
  <si>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</si>
  <si>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</si>
  <si>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</si>
  <si>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</si>
  <si>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</si>
  <si>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</si>
  <si>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</si>
  <si>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</si>
  <si>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 xml:space="preserve">Նախադպրոցական հաստատությունների մանկավարժների թվաքանակը, մարդ 	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</si>
  <si>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</si>
  <si>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</si>
  <si>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</si>
  <si>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</si>
  <si>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</si>
  <si>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Նոր կառուցվող մանկապարտեզներ, մասնաշենքեր, հատ</t>
  </si>
  <si>
    <t>Հիմնանորոգվող մանկապարտեզներ և բակային տարածքներ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</si>
  <si>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</si>
  <si>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 xml:space="preserve">Հանրակրթության ապահովում 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</si>
  <si>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</si>
  <si>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</si>
  <si>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</si>
  <si>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</si>
  <si>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</si>
  <si>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</si>
  <si>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</si>
  <si>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</si>
  <si>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</si>
  <si>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</si>
  <si>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</si>
  <si>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</si>
  <si>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</si>
  <si>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</si>
  <si>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</si>
  <si>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</si>
  <si>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</si>
  <si>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 xml:space="preserve">Դպրոցականների օլիմպիադաների  կազմակերպում՝ շնորհալի երեխաներին բացահայտելու և խրախուսելու նպատակով </t>
  </si>
  <si>
    <t>Ատեստավորման միջոցով որակավորում ստացած ուսուցիչներին հավելավճարների տրամադրում (պատվիրակված լիազորություններ)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</si>
  <si>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</si>
  <si>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</si>
  <si>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</si>
  <si>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</si>
  <si>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</si>
  <si>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 Կամավոր ատեստավորմանը մասնակցած ուսուցիչների միջին տարեկան թիվը, մարդ </t>
  </si>
  <si>
    <t xml:space="preserve">Արտադպրոցական ուսուցման ապահովում 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</si>
  <si>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</si>
  <si>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>Երաժշտական դպրոցների թիվ</t>
  </si>
  <si>
    <t xml:space="preserve">Արվեստի դպրոցների թիվ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</si>
  <si>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</si>
  <si>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</si>
  <si>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</si>
  <si>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</si>
  <si>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</si>
  <si>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</si>
  <si>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</si>
  <si>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</si>
  <si>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</si>
  <si>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</si>
  <si>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</si>
  <si>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</si>
  <si>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</si>
  <si>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</si>
  <si>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Հուղարկավորությունների կազմակերպմանն աջակցություն  </t>
  </si>
  <si>
    <t xml:space="preserve">Հուղարկավորության պատշաճ կազմակերպում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</si>
  <si>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</si>
  <si>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</si>
  <si>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</si>
  <si>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</si>
  <si>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</si>
  <si>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Երեխաների իրավունքների վերաբերյալ իրազեկվածության բարձրացում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</si>
  <si>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</si>
  <si>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</si>
  <si>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Շահառուների քանակ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</si>
  <si>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</si>
  <si>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Հանդիպումների քանակ</t>
  </si>
  <si>
    <t>Մշակութային և կրթական միջոցառումներ՝ կյանքի դժվարին իրավիճակում հայտնված երեխաների համար</t>
  </si>
  <si>
    <t xml:space="preserve">Կյանքի դժվարին իրավիճակում հայտնված երեխաների մշակութային և կրթական կյանքին ներառվածության բարձրացում </t>
  </si>
  <si>
    <t xml:space="preserve">Այցելություններին մասնակից շահառու երեխաների քանակ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</si>
  <si>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</si>
  <si>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Միջոցառումների ներկա շահառու երեխաների քանակ</t>
  </si>
  <si>
    <t xml:space="preserve">Երևան քաղաքի վարչական շրջաններում երեխային լսելու սենյակների հիմնում 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</si>
  <si>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</si>
  <si>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</si>
  <si>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</si>
  <si>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</si>
  <si>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Երևան համայնքում խնամատարության ինստիտուտի  շարունակական զարգացում 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</si>
  <si>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</si>
  <si>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</si>
  <si>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</si>
  <si>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</si>
  <si>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>Կյանքի  դժվարինն իրավիճակում հայտնված և սոցիալական աջակցության կարիք ունեցող ընտանիքներին ուղղված սոցիալական աջակցութուն</t>
  </si>
  <si>
    <t xml:space="preserve">Կյանքի որակի բարելավում 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</si>
  <si>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</si>
  <si>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</si>
  <si>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</si>
  <si>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</si>
  <si>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</si>
  <si>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</si>
  <si>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</si>
  <si>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</si>
  <si>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</si>
  <si>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</si>
  <si>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</si>
  <si>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 xml:space="preserve">Մեկուսացման բացառում և կյանքի որակի բարելավում </t>
  </si>
  <si>
    <t>Հաշմանդամություն ունեցող անձանց համար սոցիալական տաքսի ծառայություն</t>
  </si>
  <si>
    <t>Տարեկան շահառուների քանակ, անձ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</si>
  <si>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</si>
  <si>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</si>
  <si>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>Շահառուների ընդհանուր քանակ, ընտանիք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</si>
  <si>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</si>
  <si>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</si>
  <si>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</si>
  <si>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>Համապատասխան թիրախային խմբերին աջակցության տրամադրման միջոցով հիմնախնդիրների հաղթահարում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</si>
  <si>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</si>
  <si>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</si>
  <si>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</si>
  <si>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</si>
  <si>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</si>
  <si>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</si>
  <si>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</si>
  <si>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</si>
  <si>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</si>
  <si>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</si>
  <si>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</si>
  <si>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</si>
  <si>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</si>
  <si>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</si>
  <si>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</si>
  <si>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</si>
  <si>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</si>
  <si>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</si>
  <si>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</si>
  <si>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</si>
  <si>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</si>
  <si>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</si>
  <si>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</si>
  <si>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</si>
  <si>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</si>
  <si>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</si>
  <si>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Խոցելի խմբերի սոցիալական հիմնախնդիրների հաղթահարում </t>
  </si>
  <si>
    <t>Համայնքային սոցիալական ծառայությունների ներդրում</t>
  </si>
  <si>
    <t>Համայնքային սոցիալական ծառայություններ մատուցող կենտրոնների թիվը</t>
  </si>
  <si>
    <t>Միջոցառման նկարագրությունը`</t>
  </si>
  <si>
    <t xml:space="preserve">Համայնքային սոցիալական ծառայությունների իրականացում 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</si>
  <si>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</si>
  <si>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 xml:space="preserve">Աշխատանքային գործունեության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</si>
  <si>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</si>
  <si>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ապահովագրությունից օգտվողների տարեկան միջին քանակ, անձ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</si>
  <si>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</si>
  <si>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</si>
  <si>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</si>
  <si>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Սոցիալական փաթեթից տարեկան միջին օգտվողների քանակ, անձ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</si>
  <si>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</si>
  <si>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</si>
  <si>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</si>
  <si>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</si>
  <si>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</si>
  <si>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</si>
  <si>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</si>
  <si>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Աջակցություն համայնքային կազմակերպություններին՝ արտադպրոցական կրթության ապահովման նպատակով </t>
  </si>
  <si>
    <t>s</t>
  </si>
  <si>
    <t>Լապտերներ , հատ</t>
  </si>
  <si>
    <t>Կառուցվող ֆուտբոլի դաշտեր, հատ</t>
  </si>
  <si>
    <t>Բակային տարածքներում վերանորոգվող աստիճանների հասցեներ , հատ</t>
  </si>
  <si>
    <t>Արգելաձողեր, հատ</t>
  </si>
  <si>
    <t>Երևանի էներգաարդյունավետության ծրագրի երկրորդ փուլի  համայնքային համաֆինանսավորում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</si>
  <si>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</si>
  <si>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Ընթացիկ նորոգվող վերելակների քանակ, հատ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</si>
  <si>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</si>
  <si>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</si>
  <si>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</si>
  <si>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Հողերի օտարման գործընթացի ապահովում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</si>
  <si>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</si>
  <si>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</si>
  <si>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Կանգառասրահների պահպանում</t>
  </si>
  <si>
    <t>Կանգառասրահների լվացում և մասնակի վերանորոգում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</si>
  <si>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</si>
  <si>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</si>
  <si>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</si>
  <si>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</si>
  <si>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</si>
  <si>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</si>
  <si>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Համայնքի կողմից տրամադրվող աջակցություն տարբեր ոլորտային կազմակերպություններին</t>
  </si>
  <si>
    <t xml:space="preserve">Երևան համայնքում տարբեր ոլորտների զարգացում </t>
  </si>
  <si>
    <t>Կազմակերպություններին տրամադրվող աջակցություն</t>
  </si>
  <si>
    <t xml:space="preserve">Աջակցություն ստացող կազմակերպությունների քանակ </t>
  </si>
  <si>
    <t>Օժանդակություն տարբեր ծրագրերով զբաղվող կազմակերպություններին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</si>
  <si>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</si>
  <si>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</si>
  <si>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</si>
  <si>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</si>
  <si>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>Օդի որակի մոնիթորինգի սարքավորումների սպասարկում</t>
  </si>
  <si>
    <t>Շրջակա միջավայրի վրա ազդեցության գնահատման նպատակով օդի որակի գնահատման սարքավորումների սպասարկում</t>
  </si>
  <si>
    <t>50</t>
  </si>
  <si>
    <t>Վթարային շենքերի բնակիչների վերաբնակեցում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</si>
  <si>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</si>
  <si>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</si>
  <si>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</si>
  <si>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Գրադարանային ոլորտի զարգացում</t>
  </si>
  <si>
    <t>Քանդակագործական արվեստ</t>
  </si>
  <si>
    <t xml:space="preserve">Քաղաքային նշանակություն ունեցող քանդակների ստեղծում </t>
  </si>
  <si>
    <t xml:space="preserve">Ընթացիկ նորոգման  կարիք ունեցող նախադպրոցական հաստատություններում շինարարական աշխատանքների իրականացում </t>
  </si>
  <si>
    <t>Նախադպրոցական հաստատություններում ընթացիկ նորոգում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</si>
  <si>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</si>
  <si>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</si>
  <si>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>Ընտանիքներին առաջնային անհրաժեշտության բնաիրային փաթեթների տրամդրում</t>
  </si>
  <si>
    <t xml:space="preserve">Ընտանիքների կենցաղային պայմանների բարելավում 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</si>
  <si>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</si>
  <si>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</si>
  <si>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</si>
  <si>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r>
      <t xml:space="preserve">Բժշկական հետազոտությունների հասանելիության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</si>
  <si>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Միջոցառման տեսակը՝   </t>
    </r>
    <r>
      <rPr>
        <sz val="12"/>
        <rFont val="GHEA Grapalat"/>
        <family val="3"/>
      </rPr>
      <t xml:space="preserve">Ծառայությունների մատուցում </t>
    </r>
  </si>
  <si>
    <t>Համայնքի սեփականություն հանդիսացող անշարժ գույքի գրանցման, գնահատման և չափագրման ծառայությունների ձեռքբերում և համայնքի սեփականություն հանդիսացող անշարժ գույքի գրանցման համար պետական տուրքի վճարների տրամադրում</t>
  </si>
  <si>
    <t>Գեղարվեստական լուսավորվող շենքերի քանակ, հատ</t>
  </si>
  <si>
    <t xml:space="preserve">Շենքերի լուսավորում գույնզգույն լեդ լույսերով
</t>
  </si>
  <si>
    <t>Ինքնակամ տեղադրված առևտրի օբյեկտների գործունեության կանխարգելում</t>
  </si>
  <si>
    <t>Այլընտրանքային աշխատանքային ծառայողներին դրամական փոխհատուցման տրամադրում</t>
  </si>
  <si>
    <t>Հենապատերի կամ այլ կանխարգելիչ շինությունների վերանորոգման և պահպանման աշխատանքներ</t>
  </si>
  <si>
    <r>
      <t xml:space="preserve">Միջոցառման տեսակը՝            </t>
    </r>
    <r>
      <rPr>
        <sz val="12"/>
        <rFont val="GHEA Grapalat"/>
        <family val="3"/>
      </rPr>
      <t xml:space="preserve">Ծառայությունների մատուցում </t>
    </r>
  </si>
  <si>
    <t xml:space="preserve">Ավտոբուսների և տրոլեյբուսների ձեռքբերում </t>
  </si>
  <si>
    <r>
      <t xml:space="preserve">Միջոցառման նկարագրությունը՝    </t>
    </r>
    <r>
      <rPr>
        <sz val="12"/>
        <rFont val="GHEA Grapalat"/>
        <family val="3"/>
      </rPr>
      <t xml:space="preserve">Ավտոբուսային երթուղիներով ուղևորափոխադրման ծառայության նպատակով սուբսիդիայի տրամադրում «Երևանի ավտոբուս» ՓԲԸ-ին </t>
    </r>
  </si>
  <si>
    <t>Բազմահարկ շենքերի  վերելակների հիմնանորոգման աշխատանքների իրականացում,</t>
  </si>
  <si>
    <t>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</si>
  <si>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>Բազմաբնակարան շենքերի բակային տարածքների պահպանման և ընթացիկ նորոգման աշխատանքներ,</t>
  </si>
  <si>
    <r>
  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հաստատություններին,              </t>
    </r>
    <r>
      <rPr>
        <i/>
        <sz val="12"/>
        <rFont val="GHEA Grapalat"/>
        <family val="3"/>
      </rPr>
      <t xml:space="preserve">Միջոցառման տեսակը՝  </t>
    </r>
  </si>
  <si>
    <r>
      <t xml:space="preserve">Հիմնական կրթության  ապահովում   </t>
    </r>
    <r>
      <rPr>
        <i/>
        <sz val="12"/>
        <rFont val="GHEA Grapalat"/>
        <family val="3"/>
      </rPr>
      <t xml:space="preserve">Միջոցառման նկարագրությունը` </t>
    </r>
  </si>
  <si>
    <t xml:space="preserve">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</si>
  <si>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Գեղարվեստական լուսավորվող շենքերի պահպանում, հատ</t>
  </si>
  <si>
    <t>Ընթացիկ նորոգվող կոմունիկացիոն ցանց, գծմ</t>
  </si>
  <si>
    <t>Հասարակական կազմակերպություններին տրամադրվող աջակցության միջոցով խոցելի խմբերի ծառայությունների տրամադրում</t>
  </si>
  <si>
    <t>Այցելությունների կազմակերպում մշակութային և ուսուցողական վայրեր, տոնական օրերին միջոցառումների կազմակերպում, փաթեթների տրամադրում,</t>
  </si>
  <si>
    <t>Սոցիալական աջակցության կարիք ունեցող ընտանիքների համար հուղարկավորության կազմակերպման աջակցության տրամադրում,</t>
  </si>
  <si>
    <t xml:space="preserve">Հարազատ չունեցող անձանց հուղարկավորության կազմակերպում, </t>
  </si>
  <si>
    <t xml:space="preserve">Հանդիպումների քանակ, հատ 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</si>
  <si>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</si>
  <si>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>Վերապատրաստվող մասնագետներ, անձ</t>
  </si>
  <si>
    <t>Առողջության ապահովագրությունից օգտվողներ, անձ</t>
  </si>
  <si>
    <t>Առողջության ապահովագրությունից օգտվողներ</t>
  </si>
  <si>
    <t xml:space="preserve">Նախագծերի քանակ, հատ </t>
  </si>
  <si>
    <t>BB-, կայուն</t>
  </si>
  <si>
    <t xml:space="preserve">Արտաքին հրշեջ հիդրանտ, հատ </t>
  </si>
  <si>
    <t>Ուղևորափոխադրման ծառայություններից օգտվողների թիվ, մարդ</t>
  </si>
  <si>
    <t xml:space="preserve">  Արտոնություններից օգտվող ուղևորների թիվ, մարդ</t>
  </si>
  <si>
    <r>
      <t xml:space="preserve">Միջոցառման տեսակը՝    </t>
    </r>
    <r>
      <rPr>
        <sz val="12"/>
        <rFont val="GHEA Grapalat"/>
        <family val="3"/>
      </rPr>
      <t xml:space="preserve">Ծառայությունների մատուցում </t>
    </r>
  </si>
  <si>
    <t xml:space="preserve">   Հողի օտարման ծրագիր </t>
  </si>
  <si>
    <t>Միջոցառումներին մասնակից շահառուների քանակ</t>
  </si>
  <si>
    <r>
      <t xml:space="preserve">Զբոսաշրջության մարքեթինգային խթանում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</si>
  <si>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Գովազդատեղեկատվական նյութերի տարածում, ճանաչողական այցերի և միջոցառումների իրականացում  </t>
    </r>
    <r>
      <rPr>
        <i/>
        <sz val="12"/>
        <rFont val="GHEA Grapalat"/>
        <family val="3"/>
      </rPr>
      <t>Միջոցառման տեսակը՝</t>
    </r>
  </si>
  <si>
    <t>Փորձաքննությունների, նախագծանախահաշվային փաստաթղթերի մշակման, կազմման և այլ նախագծահետազոտական աշխատանքների ձեռքբերում</t>
  </si>
  <si>
    <t>Գլխավոր հատակագծի ինտեգրում թվային  GIS համակարգում, միավոր</t>
  </si>
  <si>
    <t>Գլխավոր հատակագծի ինտեգրում թվային GIS համակարգում, միավոր</t>
  </si>
  <si>
    <t xml:space="preserve">Լուսային ազդանշանների  տեղադրում, հատ </t>
  </si>
  <si>
    <t xml:space="preserve">Լուսային ազդանշանների  սպասարկում, հատ </t>
  </si>
  <si>
    <t xml:space="preserve">Ճանապարհային նշանների պատրաստում և տեղադրում, հատ 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</si>
  <si>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</si>
  <si>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</si>
  <si>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>Վերակառուցվող հավաքակայաններ, հատ</t>
  </si>
  <si>
    <t>Վարժական հավաքների կազմակերպում</t>
  </si>
  <si>
    <t>Սպասարկվող արքավորումների քանակ, հատ</t>
  </si>
  <si>
    <t>Ավան համայնքի Աճառյան փողոցի արտաքին լուսավորության կառուցում, հատ</t>
  </si>
  <si>
    <t xml:space="preserve"> Ավարտական հաշվետվություն ներկայացում խորհրդատուի կողմից, հատ </t>
  </si>
  <si>
    <t xml:space="preserve"> Ծառայությունը ստացող երեխաների միջին տարեկան թիվը, մարդ </t>
  </si>
  <si>
    <t>Բարեկարգվող  մանկապարտեզների բակեր , հատ</t>
  </si>
  <si>
    <t xml:space="preserve">Տարակարգ ստացած մանկավարժների թվաքանակ, մարդ </t>
  </si>
  <si>
    <t>Հավելավճար, տոկոս</t>
  </si>
  <si>
    <t>Ատեստավորման միջոցով որակավորում ստացած ուսուցիչների թիվը, մարդ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</si>
  <si>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տոկոս), մարդ</t>
  </si>
  <si>
    <t xml:space="preserve"> Կամավոր ատեստավորման արդյունքում միայն դրույքաչափի փոփոխություն ունեցող ուսուցիչների թվաքանակ (60-69 տոկոս), մարդ</t>
  </si>
  <si>
    <t xml:space="preserve"> Կամավոր ատեստավորման արդյունքում ընթացիկ տարում ատեստավորվող և հավելավճար ստացող ուսուցիչների թվաքանակը (70-100 տոկոս), մարդ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</si>
  <si>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տոկոս), մարդ</t>
  </si>
  <si>
    <r>
      <t xml:space="preserve"> Միջոցառման նկարագրությունը`  </t>
    </r>
    <r>
      <rPr>
        <sz val="12"/>
        <rFont val="GHEA Grapalat"/>
        <family val="3"/>
      </rPr>
  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  </r>
    <r>
      <rPr>
        <i/>
        <sz val="12"/>
        <rFont val="GHEA Grapalat"/>
        <family val="2"/>
      </rPr>
      <t>Միջոցառման տեսակը՝</t>
    </r>
  </si>
  <si>
    <t xml:space="preserve"> Միջոցառման նկարագրությունը`  Հանրակրթական դպրոցներում դասավանդող ուսուցիչների կամավոր ատեստավորման համակարգի ներդրման արդյունքում համապատասխան հավելավճարների տրամադրում Միջոցառման տեսակը՝</t>
  </si>
  <si>
    <t>Միջոցառումների տարեկան քանակ</t>
  </si>
  <si>
    <t>Սպորտային գույք, միավոր</t>
  </si>
  <si>
    <t xml:space="preserve"> Կրթահամալիրում սովորող երեխաների թիվ, մարդ </t>
  </si>
  <si>
    <t xml:space="preserve"> Ուսման վարձավճարի փոխհատուցում ստացող ազգային, փողային և լարային  նվագարանների գծով  սովորողների թվաքանակ</t>
  </si>
  <si>
    <t xml:space="preserve"> Կամավոր ատեստավորման արդյունքում  ատեստավորված մանկավարժների թվաքանակ</t>
  </si>
  <si>
    <t>Հիմնանորոգվող երաժշտական դպրոցների քանակ</t>
  </si>
  <si>
    <t xml:space="preserve">Կառուցման ենթակա օբյեկտների թիվ, հատ </t>
  </si>
  <si>
    <t xml:space="preserve">Հիմնանորոգվող երաժշտական դպրոցներ, հատ </t>
  </si>
  <si>
    <r>
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  </t>
    </r>
    <r>
      <rPr>
        <i/>
        <sz val="12"/>
        <rFont val="GHEA Grapalat"/>
        <family val="3"/>
      </rPr>
      <t>Միջոցառման նկարագրությունը`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Երևանի քաղաքային լուսավորության ենթակառուցվածքի բարելավում</t>
    </r>
    <r>
      <rPr>
        <b/>
        <i/>
        <sz val="12"/>
        <rFont val="GHEA Grapalat"/>
        <family val="3"/>
      </rPr>
      <t xml:space="preserve"> </t>
    </r>
    <r>
      <rPr>
        <i/>
        <sz val="12"/>
        <rFont val="GHEA Grapalat"/>
        <family val="3"/>
      </rPr>
      <t>Միջոցառման տեսակը՝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Ծառայությունների մատուցում </t>
    </r>
  </si>
  <si>
    <r>
      <t>Երևան քաղաքին միջազգային վարկանիշի տրամադրում</t>
    </r>
    <r>
      <rPr>
        <i/>
        <sz val="12"/>
        <rFont val="GHEA Grapalat"/>
        <family val="3"/>
      </rPr>
      <t xml:space="preserve">         Միջոցառման նկարագրությունը՝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      Երևան քաղաքի հանրային ֆինանսների բնագավառում միջազգային վարկանիշ շնորհելու գործընթացի իրականացում</t>
    </r>
  </si>
  <si>
    <t>Երևան քաղաքին միջազգային վարկանիշի տրամադրում         Միջոցառման նկարագրությունը՝        Երևան քաղաքի հանրային ֆինանսների բնագավառում միջազգային վարկանիշ շնորհելու գործընթացի իրականացում</t>
  </si>
  <si>
    <t>Ճաքալցման աշխատանքներ, գծմ</t>
  </si>
  <si>
    <t xml:space="preserve"> Ֆինանսական աուդիտ, հատ </t>
  </si>
  <si>
    <t xml:space="preserve"> ՀՕՏԾ արտաքին մոնիտորինգ, տոկոս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</si>
  <si>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</si>
  <si>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</si>
  <si>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</si>
  <si>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 xml:space="preserve"> Հողի օտարման և տարաբնակեցման ծրագիր (ՀՕՏԾ)</t>
  </si>
  <si>
    <t>Մաքրման աշխատանքների իրականացման համար անհրաժեշտ մեքենաների և այլ տեխնիկայի ու գույքի ձեռքբերում</t>
  </si>
  <si>
    <t xml:space="preserve">Մաքրման աշխատանքների համար անհրաժեշտ մեքենասարքավորումների և գույքի ձեռքբերում </t>
  </si>
  <si>
    <t>Վերանորոգման աշխատանքներ, խմ</t>
  </si>
  <si>
    <t>0</t>
  </si>
  <si>
    <t>Հենապատեր, քմ</t>
  </si>
  <si>
    <t>Ախտահանվող տարածք, քմ</t>
  </si>
  <si>
    <t>Հրազդան գետի /Արաբկիր վարչ. շրջանի մասով/ մաքրման ծառայությունների իրականացում, մետր</t>
  </si>
  <si>
    <t>Նորոգվող պատշգամբներ, հատ</t>
  </si>
  <si>
    <t>Շենքերի արտաքին երեսպատման, մուտքերի բարեկարգման, պատուհանների փոխարինման աշխատանքների իրականացում</t>
  </si>
  <si>
    <t>Միջոցառումներին մասնակից երեխաներին տրամադրվող նվեր փաթեթներ</t>
  </si>
  <si>
    <t>Նոր լուսավորության ցանցի կառուցում, հասցեների քանակ</t>
  </si>
  <si>
    <t xml:space="preserve">Վերանորոգվող թեք տաինք, քմ </t>
  </si>
  <si>
    <t>Վերանորոգվող հարթ տանիք, քմ</t>
  </si>
  <si>
    <t>Նոր կառուցվող լուսավորության ցանցի երկարություն, գծմ</t>
  </si>
  <si>
    <t>Հիմնանորոգվող մայթուղի, քմ</t>
  </si>
  <si>
    <t xml:space="preserve">  Տարեկան ձեռքբերվող գրասենյակային գույքի քանակ, հատ </t>
  </si>
  <si>
    <t>Այգիներում պահպանվող հասարակական զուգարանների քանակ</t>
  </si>
  <si>
    <t>Փաթեթներ ստացող երեխաների քանակ</t>
  </si>
  <si>
    <t>Ինքնակամ տեղադրված առևտրի, ծառայությունների օբյեկտների կրճատում, հատ</t>
  </si>
  <si>
    <t xml:space="preserve">Համակարգերի սպասարկում, ամիս </t>
  </si>
  <si>
    <t xml:space="preserve"> Լուսացույցային համակարգերի սպասարկում և երթևեկությունը օժանդակող ծառայությունների ապահովում</t>
  </si>
  <si>
    <t>Մատենադարանի հարակից թեք լանջից քարաթափումների կանխարգելում</t>
  </si>
  <si>
    <t>Վերգետնյա անցումներում վերելակի տեղադրում, հատ</t>
  </si>
  <si>
    <t>Շարժասանդուղքների ձեռքբերում և մոնտաժ, հատ</t>
  </si>
  <si>
    <t xml:space="preserve">Տարեկան պասարկվող էլեկտրաշչակներ, հատ </t>
  </si>
  <si>
    <t xml:space="preserve">Շահառու ընտանքիների քանակ </t>
  </si>
  <si>
    <t xml:space="preserve"> Ուղևորափոխադրումների միջին տարեկան քանակ</t>
  </si>
  <si>
    <r>
      <t xml:space="preserve">Միջոցառման տեսակը՝          </t>
    </r>
    <r>
      <rPr>
        <sz val="12"/>
        <rFont val="GHEA Grapalat"/>
        <family val="3"/>
      </rPr>
      <t>Ծառայությունների մատուցում</t>
    </r>
  </si>
  <si>
    <t xml:space="preserve">Աշխատանքային պայմանների բարելավման համար օժանդակ մեքենա-սարքավորումների, գույքի և ծրագրային ապահովման ձեռքբերում </t>
  </si>
  <si>
    <r>
      <t xml:space="preserve">Երևան քաղաքին միջազգային վարկանիշի տրամադրում         </t>
    </r>
    <r>
      <rPr>
        <i/>
        <sz val="12"/>
        <rFont val="GHEA Grapalat"/>
        <family val="3"/>
      </rPr>
      <t xml:space="preserve">Միջոցառման նկարագրությունը՝   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 քաղաքի հանրային ֆինանսների բնագավառում միջազգային վարկանիշ շնորհելու գործընթացի իրականացում</t>
    </r>
  </si>
  <si>
    <t xml:space="preserve">Վարչական շրջաններ, հատ </t>
  </si>
  <si>
    <t xml:space="preserve">Միջոցառման տեսակը՝    Ծառայությունների մատուցում </t>
  </si>
  <si>
    <r>
      <t xml:space="preserve">Ավտոկայանատեղի կազմակերպման 
ծառայություն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</si>
  <si>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Միջոցառման տեսակը՝  </t>
    </r>
    <r>
      <rPr>
        <sz val="12"/>
        <rFont val="GHEA Grapalat"/>
        <family val="3"/>
      </rPr>
      <t xml:space="preserve">Ծառայությունների մատուցում  </t>
    </r>
  </si>
  <si>
    <r>
      <t xml:space="preserve">Կենդանինների կացարանների ստեղծում  </t>
    </r>
    <r>
      <rPr>
        <i/>
        <sz val="12"/>
        <rFont val="GHEA Grapalat"/>
        <family val="3"/>
      </rPr>
      <t>Միջոցառման նկարագրությունը՝</t>
    </r>
  </si>
  <si>
    <t>Բազմաբնակարան շենքերի բակային տարածքների հիմնանորոգման և կառուցման աշխատանքներ</t>
  </si>
  <si>
    <t xml:space="preserve">Միջոցառման տեսակը՝ Ծառայությունների մատուցում </t>
  </si>
  <si>
    <r>
      <t xml:space="preserve">Նախադպրոցական ուսուցում  </t>
    </r>
    <r>
      <rPr>
        <i/>
        <sz val="12"/>
        <rFont val="GHEA Grapalat"/>
        <family val="3"/>
      </rPr>
      <t>Միջոցառման նկարագրությունը`</t>
    </r>
  </si>
  <si>
    <t xml:space="preserve">Քաղաքային քանդակների ստեղծում հատ </t>
  </si>
  <si>
    <r>
      <t xml:space="preserve">Երաժշտարվեստի և պարարվեստի  զարգացում                              </t>
    </r>
    <r>
      <rPr>
        <i/>
        <sz val="12"/>
        <rFont val="GHEA Grapalat"/>
        <family val="3"/>
      </rPr>
      <t>Միջոցառման նկարագրությունը`</t>
    </r>
  </si>
  <si>
    <r>
      <t xml:space="preserve">Նախադպրոցական կրթության հասանելիության և որակի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</si>
  <si>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Միջնակարգ լրիվ կրթության  ապահովում                                            </t>
    </r>
    <r>
      <rPr>
        <i/>
        <sz val="12"/>
        <rFont val="GHEA Grapalat"/>
        <family val="3"/>
      </rPr>
      <t>Միջոցառման նկարագրությունը`</t>
    </r>
  </si>
  <si>
    <t>Ձեռքի փոշեկուլներ, հատ</t>
  </si>
  <si>
    <t>Զբոսաշրջային թվային քարտեզի ստեղծում, միավոր</t>
  </si>
  <si>
    <t xml:space="preserve">Ինքնակամ տեղադրված գովազդային վահանակների քանդում, քմ </t>
  </si>
  <si>
    <t>Շահառուների թիվը, մարդ</t>
  </si>
  <si>
    <t xml:space="preserve">Մանկապարտեզներում  ձեռք բերվող գույքի քանակ , հատ </t>
  </si>
  <si>
    <t xml:space="preserve">Մանկապարտեզներում ուսումնաօժանդակ նյութերի ձեռքբերում, հատ </t>
  </si>
  <si>
    <t>Մարզական հաստատությունների շենքային պայմանների բարելավում (պատվիրակված լիազորություն)</t>
  </si>
  <si>
    <t>Ոռոգման ցանցի կառուցման, վերականգնման, հիմնանորոգման աշխատանքներ</t>
  </si>
  <si>
    <t>Ոռոգման ցանցի կառուցում և հիմնանորոգում</t>
  </si>
  <si>
    <t>Աղյուսակ 2</t>
  </si>
  <si>
    <t>Աղյուսակ 2.1</t>
  </si>
  <si>
    <t>Աղյուսակ 2.2</t>
  </si>
  <si>
    <t>Աղյուսակ 2.3</t>
  </si>
  <si>
    <t>Աղյուսակ 2.4</t>
  </si>
  <si>
    <t>Աղյուսակ 2.5</t>
  </si>
  <si>
    <t>Աղյուսակ 2.6</t>
  </si>
  <si>
    <t>Աղյուսակ 2.7</t>
  </si>
  <si>
    <t>Աղյուսակ 2.8</t>
  </si>
  <si>
    <t>Աղյուսակ 2.9</t>
  </si>
  <si>
    <t>Աղյուսակ 2.10</t>
  </si>
  <si>
    <t>Աղյուսակ 2.11</t>
  </si>
  <si>
    <t>Աղյուսակ 2.12</t>
  </si>
  <si>
    <t>Աղյուսակ 2.13</t>
  </si>
  <si>
    <t xml:space="preserve">Ապօրինի շինություների և գովազդային վահանակների բացահայտման շնորհիվ ապամոնտաժման աշխատանքների իրականացում </t>
  </si>
  <si>
    <t xml:space="preserve">Միջոցառման տեսակը՝  Ծառայությունների մատուցում </t>
  </si>
  <si>
    <t xml:space="preserve"> էվակուատորի և մանիպուլյատորի ծառայություն</t>
  </si>
  <si>
    <t>Կենտրոն վարչական շրջանում կանգառասրահների լվացման ծառայություն</t>
  </si>
  <si>
    <t>Կենտրոն վարչական շրջանում պատերի որմնանկարչություն, քմ</t>
  </si>
  <si>
    <t xml:space="preserve">Կենտրոն վարչական շրջանում ծառերի բնաբաժակի  չուգունե ճաղավանդակի վերականգնում, հատ </t>
  </si>
  <si>
    <t xml:space="preserve">Նստարանների վերանորոգում , հատ </t>
  </si>
  <si>
    <t xml:space="preserve">Աղբամանների վերանորոգում, հատ </t>
  </si>
  <si>
    <r>
      <t xml:space="preserve">Միջոցառման տեսակը՝ </t>
    </r>
    <r>
      <rPr>
        <sz val="12"/>
        <rFont val="GHEA Grapalat"/>
        <family val="3"/>
      </rPr>
      <t xml:space="preserve">   Ծառայությունների մատուցում </t>
    </r>
  </si>
  <si>
    <t>Գույքի միավորի քանակ, հատ</t>
  </si>
  <si>
    <t>Ինքակամ շինությունների քանդում, հատ</t>
  </si>
  <si>
    <t>Ինքնակամ շինությունների քանդում, տոննա</t>
  </si>
  <si>
    <t>Ինքնակամ շինությունների քանդում, խմ</t>
  </si>
  <si>
    <t xml:space="preserve">Մետաղական արգելապատնեշ, գծմ </t>
  </si>
  <si>
    <t>Աստիճանների կառուցում, գծմ</t>
  </si>
  <si>
    <t xml:space="preserve">Աստիճանների հիմնանորոգում, գծմ </t>
  </si>
  <si>
    <t xml:space="preserve">Մուտքերի դռների և պատուհանների տեղադրում, քմ </t>
  </si>
  <si>
    <t>70029</t>
  </si>
  <si>
    <t>80023</t>
  </si>
  <si>
    <t>5060</t>
  </si>
  <si>
    <t>5061</t>
  </si>
  <si>
    <t xml:space="preserve">Թատրոնների շենքերի, մասնաշենքերի հիմնանորոգում, գույքային պայմանների բարելավում 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</si>
  <si>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</si>
  <si>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</si>
  <si>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</si>
  <si>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</si>
  <si>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</si>
  <si>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 xml:space="preserve">Կենտրոն վարչական շրջանի մասով </t>
  </si>
  <si>
    <t>Մալաթիա-Սեբաստիա վարչական շրջանի մասով</t>
  </si>
  <si>
    <t>Նոր Նորք վարչական շրջանի մասով</t>
  </si>
  <si>
    <t>Նորք-Մարաշ վարչական շրջանի մասով</t>
  </si>
  <si>
    <t xml:space="preserve">Նուբարաշեն վարչական շրջանի մասով </t>
  </si>
  <si>
    <t>Շենգավիթ վարչական շրջանի մասով</t>
  </si>
  <si>
    <t xml:space="preserve">Քանաքեռ-Զեյթուն վարչական շրջանի մասով </t>
  </si>
  <si>
    <t>Աղբահանության և սանիտարական մաքրման ծառայությունների իրականացման ապահովման նպատակով «Երևանի աղբահանություն և սանիտարական մաքրում» համայնքային հիմնարկի պահպանման ծախսեր</t>
  </si>
  <si>
    <t>Դրոշների ձեռքբերում                    Միջոցառման տեսակը՝                 Ծառայությունների մատուցում</t>
  </si>
  <si>
    <t>Աճառյան փողոցի արտաքին լուսավորության կառուցում, հատ</t>
  </si>
  <si>
    <t>25000</t>
  </si>
  <si>
    <t>Աղբաման, հատ</t>
  </si>
  <si>
    <t>Խաղասարք, հատ</t>
  </si>
  <si>
    <t>Բետոնե արգելապատնեշ հատ</t>
  </si>
  <si>
    <t>8666.7</t>
  </si>
  <si>
    <t>32882</t>
  </si>
  <si>
    <t>19000</t>
  </si>
  <si>
    <t>6162</t>
  </si>
  <si>
    <t>2639</t>
  </si>
  <si>
    <t>115538</t>
  </si>
  <si>
    <t>Էլեկտրաշչակների ձեռքբերում, հատ</t>
  </si>
  <si>
    <t>Ազդարարման համակարգի հեռահար կառավարման բլոկների ձեռք բերում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</si>
  <si>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</si>
  <si>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</si>
  <si>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Ճանապարհային նոր օբյեկտների կառուցման մասով տեխնիկատնտեսական ուսումնասիրություններ, հատ</t>
  </si>
  <si>
    <t>Հանրային կարծիքի հարցումների և վարքագծային դիտարկումների ծառայությունների ձեռքբերում, հատ</t>
  </si>
  <si>
    <t>Պահպանվող կամրջային ենթակառուցվածքների քանակ</t>
  </si>
  <si>
    <t>Վերակառուցվող և հիմնանորոգվող ճանապարհների քանակ, հատ</t>
  </si>
  <si>
    <t>Հիմնանորոգվող կամուրջների քանակ, հատ</t>
  </si>
  <si>
    <t>Տեղեկատվության նշանի (շիթ) պատրաստում և տեղադրում (քմ)</t>
  </si>
  <si>
    <t xml:space="preserve">Էլեկտրատրանսպորտի ենթակառուցվածքի արդիականացում 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</si>
  <si>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</si>
  <si>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Ենթակայանի վերանորոգվող տանիքների քանակ, հատ</t>
  </si>
  <si>
    <t>Հաղորդալար, հատ</t>
  </si>
  <si>
    <t>Վթարային մեքենա, հատ</t>
  </si>
  <si>
    <t xml:space="preserve">Մալուխների փոխարինում, հատ </t>
  </si>
  <si>
    <t xml:space="preserve"> Ուղևորափոխադրումների միջին  քանակ</t>
  </si>
  <si>
    <t>Գնացքների նորոգում /հատ/</t>
  </si>
  <si>
    <t>Տնտեսական գնացքների  վերանորոգում, ձեռքբերում</t>
  </si>
  <si>
    <t>Հաստոցների ձեռքբերում և վերանորոգում /հաստոց/</t>
  </si>
  <si>
    <t>Գծային տնտեսության արդիականացում /Փայտակոճի,ռելսերի,գծի ամրացման դետալների ձեռքբերում/ (հատ)</t>
  </si>
  <si>
    <t>Կայարանային համալիրներում կրող կոնստրուկցաների փոխարինում /Կայարան/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</si>
  <si>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</si>
  <si>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</si>
  <si>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</si>
  <si>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Քարշիչ ենթակայանների վերանորոգում և արդիականացում /ենթակայան/հատ/</t>
  </si>
  <si>
    <t>Բաց հատվածի լուսավորության հիմնանորոգում /կմ/</t>
  </si>
  <si>
    <t>Մալուխային կանգնակների և դարակների մոնտաժում /լրակազմ/</t>
  </si>
  <si>
    <t>Կապի համակարգերի արդիականացում /համակարգ/</t>
  </si>
  <si>
    <t>Ազդանշանման, կենտրոնացման և բլոկավորման,կապի  համակարգերի մալուխագծերի հիմնանորոգում /կմ/</t>
  </si>
  <si>
    <t>Ազդանշանման, կենտրոնացման և բլոկավորման,կապի համակարգերի էլեկտրոնային սարքերի և սարքավորումների հիմնանորոգում /հատ/</t>
  </si>
  <si>
    <t>19</t>
  </si>
  <si>
    <t>8</t>
  </si>
  <si>
    <t>6</t>
  </si>
  <si>
    <t>4040</t>
  </si>
  <si>
    <t>1</t>
  </si>
  <si>
    <t>3</t>
  </si>
  <si>
    <t>5.5</t>
  </si>
  <si>
    <t>14</t>
  </si>
  <si>
    <t>2</t>
  </si>
  <si>
    <t>1.5</t>
  </si>
  <si>
    <t>5000</t>
  </si>
  <si>
    <t>4.5</t>
  </si>
  <si>
    <t>200</t>
  </si>
  <si>
    <t>Կապալառուից պահված տույժ-տուգանքի ավել գումարի հետվճարում / պայմանագրային և փաստացի վճարված գումարների տարբերություն/</t>
  </si>
  <si>
    <t xml:space="preserve">Կապալառուից վճարումներից ըստ պայմանագրի որպես երաշխիք պահված գումարի վերադարձ </t>
  </si>
  <si>
    <t>Մետրոպոլիտենի կայարանի կառուցում, հատ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</si>
  <si>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</si>
  <si>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</si>
  <si>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>Զբոսաշրջային տեղեկատվական կենտրոններ այցելուների քանակ</t>
  </si>
  <si>
    <t>Հատակագծի նախապատրաստման և կազմման աշխատանքներ</t>
  </si>
  <si>
    <t xml:space="preserve">«Երևաննախագիծ» ՓԲԸ-ին սուբսիդիայի տրամադրում </t>
  </si>
  <si>
    <t>10 տոննա բեռնատարողությամբ ինքնաթափ բազմաֆունկցիոնալ մեքենաներ, հատ</t>
  </si>
  <si>
    <t>20 տոննա բեռնատարողությամբ ինքնաթափ բազմաֆունկցիոնալ մեքենաներ</t>
  </si>
  <si>
    <t>Հավաքարարների տեղորոշման համար նախատեսված  GPS սարքեր, հատ</t>
  </si>
  <si>
    <t xml:space="preserve">Աղբաորսիչ համակարգերի ներդրում </t>
  </si>
  <si>
    <t xml:space="preserve">Աղբաորսիչների ձեռքբերում </t>
  </si>
  <si>
    <t>Հրազդան գետի վրա աղբաորսիչ հարմարանքի տեղադրում, հատ</t>
  </si>
  <si>
    <t>Անձրևաջրերի կառավարման համակարգի ստեղծում</t>
  </si>
  <si>
    <t xml:space="preserve">Նոր ջրահեռացման համակարգերի կառուցում անձրևաջրերի հավաքման, ֆիլտրման և ոռոգման նապատակով օգտագործման համար </t>
  </si>
  <si>
    <t>Նոր Նորք վարչական շրջանում անձրևաջրերի հավաքման, ֆիլտրման և ոռոգման նպատակով օգտագործման համակրգի ստեղծում, հատ</t>
  </si>
  <si>
    <r>
      <t xml:space="preserve">Կենդանինների կացարանների ստեղծում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</si>
  <si>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</si>
  <si>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</si>
  <si>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Օտարվող գույքի քանակ, հատ </t>
  </si>
  <si>
    <t>Հատակագծերի թողարկում, հատ</t>
  </si>
  <si>
    <t xml:space="preserve">Շունտավորման ծառայություն, անձ </t>
  </si>
  <si>
    <t>Պարգևատրվողներ մարզիկների և մարզիչների քանակ</t>
  </si>
  <si>
    <t>Պահպանվող այգիների   քանակ, հատ</t>
  </si>
  <si>
    <t xml:space="preserve">Խաղահրապարակի կառուցում այգու տարածքում, հատ </t>
  </si>
  <si>
    <t>Մարվող վարկային ծրագրերի քանակ, հատ</t>
  </si>
  <si>
    <t xml:space="preserve"> Կազմակերպությունների միջոցով իրականացվող միջոցառումների քանակ, հատ</t>
  </si>
  <si>
    <t xml:space="preserve">Պահեստային շինությունների կառուցում, քմ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</si>
  <si>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</si>
  <si>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</si>
  <si>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>70030</t>
  </si>
  <si>
    <t>Կենդանաբուժական տեղափոխելի գունավոր դոպլեր ուլտրաձայնային սարք, հատ</t>
  </si>
  <si>
    <t xml:space="preserve">Կենդանաբուժական շարժական 10ԿՎ ռենտգեն սարք, հատ </t>
  </si>
  <si>
    <t xml:space="preserve"> Կենդանաբուժական էնդոսկոպ, հատ</t>
  </si>
  <si>
    <t xml:space="preserve">Կենդանաբուժական ՄՌՏ, հատ </t>
  </si>
  <si>
    <t xml:space="preserve">Տեսախցիկներ, հատ </t>
  </si>
  <si>
    <t xml:space="preserve">Հետազոտվող շենքեր և շինություններ, քմ </t>
  </si>
  <si>
    <r>
      <t xml:space="preserve">Սոցիալական որոշ խմբերի մինչև 5 տարեկան երեխաների նախադպրոցական կրթության ապահովում (պատվիրակված լիազորություններ)                       </t>
    </r>
    <r>
      <rPr>
        <i/>
        <sz val="12"/>
        <rFont val="GHEA Grapalat"/>
        <family val="3"/>
      </rPr>
      <t>Միջոցառման նկարագրությունը`</t>
    </r>
  </si>
  <si>
    <t>0-2 տարեկան երեխաների թիվ, մարդ</t>
  </si>
  <si>
    <t xml:space="preserve">Կառուցվող մանկապարտեզներ, հատ </t>
  </si>
  <si>
    <t>Երաժշտական գործիքներ, հատ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</si>
  <si>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</si>
  <si>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</si>
  <si>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Դպրոցների ֆիզդահլիճների վերանորոգում, հատ</t>
  </si>
  <si>
    <t>Դպրոցների տարածքում ֆուտբոլի դաշտերի կառուցում, հատ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</si>
  <si>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</si>
  <si>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</si>
  <si>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Երեխայի պաշտպանության ոլորտի մասնագետների գիտելիքների ու հմտությունների զարգացում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</si>
  <si>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</si>
  <si>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Փորձագետի ներգրավում, անձ</t>
  </si>
  <si>
    <t>Տեսահոլովակի պատրաստում, հատ</t>
  </si>
  <si>
    <t>Քաղաքային տուրերին մասնակցող երեխաների քանակ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</si>
  <si>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</si>
  <si>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</si>
  <si>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Աջակցություն տարեցներին՝ նրանց ստեղծագործական հմտությունների զարգացման և սոցիալական ներգրավվածության միջոցով</t>
  </si>
  <si>
    <t>Ինքնասպանության կանխարգելման համապարփակ ծրագիր</t>
  </si>
  <si>
    <t>Ինքնասպանության փորձերը կանխելու համար բարձր ռիսկային վայրերում ճգնաժամային հեռախոսների տեղադրում</t>
  </si>
  <si>
    <t>Ինքնասպանությունների կանխարգելում, տոկոս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</si>
  <si>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</si>
  <si>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</si>
  <si>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>Փորձագետների ներգրավում, անձ</t>
  </si>
  <si>
    <t>Երևանի քաղաքապետրանի կայքի հարմարեցում</t>
  </si>
  <si>
    <t>Ճգնաժամային հեռախոսների տեղադրում կամուրջների մոտ, հատ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</si>
  <si>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</si>
  <si>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</si>
  <si>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Աջակցություն ստացող տարեցների քանակ</t>
  </si>
  <si>
    <t>Երևան համայնքում սոցիալական տաքսի ծառայության կազմակերպում</t>
  </si>
  <si>
    <t>5062</t>
  </si>
  <si>
    <t>Մատչելի, հարմարեցված և էկոլոգիապես մաքուր սոցիալական տաքսի ծառայություն, հասանելի և հարմարեցված  միջավայր</t>
  </si>
  <si>
    <t>Սոցիալական տաքսի ծառայության ներդրում</t>
  </si>
  <si>
    <t>Սոցիալական տաքսի ծառայության բնականոն գործունեության ապահովում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</si>
  <si>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</si>
  <si>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</si>
  <si>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Ծառայությունների մատուցում</t>
  </si>
  <si>
    <t>Էլեկտրական մեքենաներ, հատ</t>
  </si>
  <si>
    <t>Վարորդներ, անձ</t>
  </si>
  <si>
    <t>Ծևագրային հավելված</t>
  </si>
  <si>
    <t>Ծրագրային հավելված</t>
  </si>
  <si>
    <t>«Ակտիվ քաղաքացի» հարթակի միջոցով ստացված հայտերի քանակ</t>
  </si>
  <si>
    <t>Հետազոտվող շենքեր և շինություններ, հատ</t>
  </si>
  <si>
    <t>Հետազոտվող շենքեր և շինություններ,հատ</t>
  </si>
  <si>
    <t>Անցակետերի ձեռքբերում, հատ</t>
  </si>
  <si>
    <t>Կազմակերպվող միջոցառումների քանակ</t>
  </si>
  <si>
    <t>«Վիզ Էյր» բորտային ամսագրում Երևան քաղաքի մասին տեղեկատվության դիտումների քանակ</t>
  </si>
  <si>
    <t xml:space="preserve">Թանգարանների բուկլետների, տեղեկատվական նյութերի տարածում, հատ </t>
  </si>
  <si>
    <t xml:space="preserve">Երևան քաղաքի 2026 թվականի բյուջետային ծրագրերը և միջոցառումները՝ ըստ արդյունքային ցուցանիշների  </t>
  </si>
  <si>
    <t>«Երևանի երթևեկության կառավարման կենտրոն» համայնքային հիմնարկի պահպանում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</si>
  <si>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</si>
  <si>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</si>
  <si>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</si>
  <si>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Երևանի երթևեկության կառավարման համար անհրաժեշտ տվյալների հավաքագրման և վերլուծական համակարգի գործարկում</t>
  </si>
  <si>
    <t xml:space="preserve">Տարեկան ձեռքբերվող մեքենա- սարքավորումների քանակ, հատ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</si>
</sst>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8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  <font>
      <i/>
      <sz val="12"/>
      <color indexed="8"/>
      <name val="GHEA Grapalat"/>
      <family val="3"/>
    </font>
    <font>
      <b/>
      <i/>
      <sz val="12"/>
      <name val="GHEA Grapalat"/>
      <family val="2"/>
    </font>
    <font>
      <b/>
      <i/>
      <sz val="12"/>
      <color indexed="8"/>
      <name val="GHEA Grapalat"/>
      <family val="3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rgb="FFFF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thin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/>
      <bottom style="thin">
        <color theme="0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thin">
        <color theme="0"/>
      </top>
      <bottom style="medium">
        <color theme="1"/>
      </bottom>
      <diagonal/>
    </border>
    <border>
      <left/>
      <right/>
      <top style="thin">
        <color theme="0"/>
      </top>
      <bottom style="medium">
        <color theme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>
      <alignment horizontal="left" vertical="top" wrapText="1"/>
    </xf>
    <xf numFmtId="0" fontId="1" fillId="0" borderId="0"/>
  </cellStyleXfs>
  <cellXfs count="13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5" fillId="3" borderId="6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top" wrapText="1"/>
    </xf>
    <xf numFmtId="0" fontId="9" fillId="3" borderId="7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left" vertical="center" wrapText="1"/>
    </xf>
    <xf numFmtId="49" fontId="5" fillId="3" borderId="41" xfId="2" applyNumberFormat="1" applyFont="1" applyFill="1" applyBorder="1" applyAlignment="1">
      <alignment horizontal="center" vertical="center" wrapText="1"/>
    </xf>
    <xf numFmtId="0" fontId="9" fillId="3" borderId="42" xfId="2" applyFont="1" applyFill="1" applyBorder="1" applyAlignment="1">
      <alignment vertical="center" wrapText="1"/>
    </xf>
    <xf numFmtId="0" fontId="9" fillId="3" borderId="45" xfId="2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5" fillId="2" borderId="49" xfId="2" applyFont="1" applyFill="1" applyBorder="1" applyAlignment="1">
      <alignment horizontal="center" vertical="center" wrapText="1"/>
    </xf>
    <xf numFmtId="0" fontId="5" fillId="2" borderId="50" xfId="2" applyFont="1" applyFill="1" applyBorder="1" applyAlignment="1">
      <alignment horizontal="center" vertical="center" wrapText="1"/>
    </xf>
    <xf numFmtId="0" fontId="5" fillId="2" borderId="53" xfId="2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10" fillId="0" borderId="35" xfId="0" applyFont="1" applyBorder="1" applyAlignment="1">
      <alignment vertical="top" wrapText="1"/>
    </xf>
    <xf numFmtId="0" fontId="8" fillId="0" borderId="2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vertical="center" wrapText="1"/>
    </xf>
    <xf numFmtId="0" fontId="3" fillId="0" borderId="56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2" borderId="52" xfId="2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49" fontId="5" fillId="3" borderId="32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top" wrapText="1"/>
    </xf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7" fillId="3" borderId="31" xfId="2" applyFont="1" applyFill="1" applyBorder="1" applyAlignment="1">
      <alignment horizontal="left" vertical="center" wrapText="1"/>
    </xf>
    <xf numFmtId="0" fontId="10" fillId="0" borderId="31" xfId="0" applyFont="1" applyBorder="1" applyAlignment="1">
      <alignment vertical="top" wrapText="1"/>
    </xf>
    <xf numFmtId="0" fontId="9" fillId="3" borderId="29" xfId="2" applyFont="1" applyFill="1" applyBorder="1" applyAlignment="1">
      <alignment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0" fillId="0" borderId="54" xfId="0" applyBorder="1"/>
    <xf numFmtId="0" fontId="6" fillId="3" borderId="31" xfId="2" applyFont="1" applyFill="1" applyBorder="1" applyAlignment="1">
      <alignment horizontal="left" vertical="center" wrapText="1"/>
    </xf>
    <xf numFmtId="0" fontId="9" fillId="3" borderId="0" xfId="2" applyFont="1" applyFill="1" applyAlignment="1">
      <alignment vertical="center" wrapText="1"/>
    </xf>
    <xf numFmtId="0" fontId="6" fillId="0" borderId="59" xfId="0" applyFont="1" applyBorder="1" applyAlignment="1">
      <alignment horizontal="left" vertical="top" wrapText="1"/>
    </xf>
    <xf numFmtId="0" fontId="10" fillId="0" borderId="45" xfId="0" applyFont="1" applyBorder="1" applyAlignment="1">
      <alignment vertical="top" wrapText="1"/>
    </xf>
    <xf numFmtId="0" fontId="9" fillId="3" borderId="45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vertical="center" wrapText="1"/>
    </xf>
    <xf numFmtId="0" fontId="10" fillId="0" borderId="23" xfId="0" applyFont="1" applyBorder="1" applyAlignment="1">
      <alignment vertical="top" wrapText="1"/>
    </xf>
    <xf numFmtId="0" fontId="6" fillId="3" borderId="14" xfId="2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0" fillId="0" borderId="63" xfId="0" applyFont="1" applyBorder="1" applyAlignment="1">
      <alignment vertical="top" wrapText="1"/>
    </xf>
    <xf numFmtId="0" fontId="7" fillId="3" borderId="64" xfId="2" applyFont="1" applyFill="1" applyBorder="1" applyAlignment="1">
      <alignment horizontal="left" vertical="center" wrapText="1"/>
    </xf>
    <xf numFmtId="0" fontId="10" fillId="0" borderId="64" xfId="0" applyFont="1" applyBorder="1" applyAlignment="1">
      <alignment vertical="top" wrapText="1"/>
    </xf>
    <xf numFmtId="0" fontId="7" fillId="3" borderId="45" xfId="2" applyFont="1" applyFill="1" applyBorder="1" applyAlignment="1">
      <alignment horizontal="left" vertical="center" wrapText="1"/>
    </xf>
    <xf numFmtId="0" fontId="9" fillId="3" borderId="19" xfId="2" applyFont="1" applyFill="1" applyBorder="1" applyAlignment="1">
      <alignment horizontal="left" vertical="center" wrapText="1"/>
    </xf>
    <xf numFmtId="0" fontId="6" fillId="3" borderId="59" xfId="2" applyFont="1" applyFill="1" applyBorder="1" applyAlignment="1">
      <alignment horizontal="left" vertical="center" wrapText="1"/>
    </xf>
    <xf numFmtId="0" fontId="9" fillId="3" borderId="26" xfId="2" applyFont="1" applyFill="1" applyBorder="1" applyAlignment="1">
      <alignment vertical="center" wrapText="1"/>
    </xf>
    <xf numFmtId="0" fontId="7" fillId="3" borderId="19" xfId="2" applyFont="1" applyFill="1" applyBorder="1" applyAlignment="1">
      <alignment horizontal="left" vertical="center" wrapText="1"/>
    </xf>
    <xf numFmtId="0" fontId="10" fillId="0" borderId="31" xfId="2" applyFont="1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6" fillId="3" borderId="14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6" fillId="4" borderId="14" xfId="0" applyFont="1" applyFill="1" applyBorder="1" applyAlignment="1">
      <alignment horizontal="left" vertical="top" wrapText="1"/>
    </xf>
    <xf numFmtId="0" fontId="9" fillId="4" borderId="31" xfId="2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 readingOrder="1"/>
    </xf>
    <xf numFmtId="0" fontId="5" fillId="0" borderId="3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65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vertical="top" wrapText="1"/>
    </xf>
    <xf numFmtId="0" fontId="7" fillId="0" borderId="3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9" fillId="3" borderId="31" xfId="2" applyFont="1" applyFill="1" applyBorder="1" applyAlignment="1">
      <alignment horizontal="left" vertical="top" wrapText="1"/>
    </xf>
    <xf numFmtId="0" fontId="0" fillId="0" borderId="66" xfId="0" applyBorder="1"/>
    <xf numFmtId="0" fontId="0" fillId="0" borderId="67" xfId="0" applyBorder="1"/>
    <xf numFmtId="0" fontId="11" fillId="3" borderId="31" xfId="0" applyFont="1" applyFill="1" applyBorder="1" applyAlignment="1">
      <alignment horizontal="left" vertical="top" wrapText="1"/>
    </xf>
    <xf numFmtId="0" fontId="10" fillId="3" borderId="31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6" fillId="3" borderId="62" xfId="0" applyFont="1" applyFill="1" applyBorder="1" applyAlignment="1">
      <alignment horizontal="left" vertical="top" wrapText="1"/>
    </xf>
    <xf numFmtId="0" fontId="6" fillId="3" borderId="34" xfId="0" applyFont="1" applyFill="1" applyBorder="1" applyAlignment="1">
      <alignment horizontal="left" vertical="top" wrapText="1"/>
    </xf>
    <xf numFmtId="0" fontId="5" fillId="0" borderId="59" xfId="0" applyFont="1" applyBorder="1" applyAlignment="1">
      <alignment horizontal="left" vertical="top" wrapText="1"/>
    </xf>
    <xf numFmtId="0" fontId="10" fillId="0" borderId="68" xfId="0" applyFont="1" applyBorder="1" applyAlignment="1">
      <alignment horizontal="left" vertical="top" wrapText="1"/>
    </xf>
    <xf numFmtId="0" fontId="11" fillId="0" borderId="63" xfId="0" applyFont="1" applyBorder="1" applyAlignment="1">
      <alignment horizontal="left" vertical="top" wrapText="1"/>
    </xf>
    <xf numFmtId="0" fontId="10" fillId="0" borderId="63" xfId="0" applyFont="1" applyBorder="1" applyAlignment="1">
      <alignment horizontal="left" vertical="top" wrapText="1"/>
    </xf>
    <xf numFmtId="0" fontId="10" fillId="0" borderId="64" xfId="0" applyFont="1" applyBorder="1" applyAlignment="1">
      <alignment horizontal="left" vertical="top" wrapText="1"/>
    </xf>
    <xf numFmtId="0" fontId="11" fillId="0" borderId="64" xfId="0" applyFont="1" applyBorder="1" applyAlignment="1">
      <alignment horizontal="left" vertical="top" wrapText="1"/>
    </xf>
    <xf numFmtId="0" fontId="9" fillId="0" borderId="68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1" fillId="0" borderId="69" xfId="0" applyFont="1" applyBorder="1" applyAlignment="1">
      <alignment horizontal="left" vertical="top" wrapText="1"/>
    </xf>
    <xf numFmtId="0" fontId="10" fillId="0" borderId="68" xfId="0" applyFont="1" applyBorder="1" applyAlignment="1">
      <alignment vertical="top" wrapText="1"/>
    </xf>
    <xf numFmtId="0" fontId="9" fillId="3" borderId="68" xfId="2" applyFont="1" applyFill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vertical="top" wrapText="1"/>
    </xf>
    <xf numFmtId="0" fontId="6" fillId="0" borderId="71" xfId="0" applyFont="1" applyBorder="1" applyAlignment="1">
      <alignment horizontal="center" vertical="top" wrapText="1"/>
    </xf>
    <xf numFmtId="0" fontId="7" fillId="3" borderId="31" xfId="2" applyFont="1" applyFill="1" applyBorder="1" applyAlignment="1">
      <alignment horizontal="left" vertical="top" wrapText="1"/>
    </xf>
    <xf numFmtId="0" fontId="9" fillId="0" borderId="63" xfId="0" applyFont="1" applyBorder="1" applyAlignment="1">
      <alignment vertical="top" wrapText="1"/>
    </xf>
    <xf numFmtId="0" fontId="9" fillId="3" borderId="29" xfId="2" applyFont="1" applyFill="1" applyBorder="1" applyAlignment="1">
      <alignment vertical="top" wrapText="1"/>
    </xf>
    <xf numFmtId="0" fontId="9" fillId="0" borderId="64" xfId="0" applyFont="1" applyBorder="1" applyAlignment="1">
      <alignment horizontal="left" vertical="top" wrapText="1"/>
    </xf>
    <xf numFmtId="0" fontId="9" fillId="0" borderId="63" xfId="0" applyFont="1" applyBorder="1" applyAlignment="1">
      <alignment horizontal="left" vertical="top" wrapText="1"/>
    </xf>
    <xf numFmtId="0" fontId="6" fillId="0" borderId="70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left" vertical="top" wrapText="1"/>
    </xf>
    <xf numFmtId="0" fontId="16" fillId="0" borderId="68" xfId="3" applyFont="1" applyBorder="1">
      <alignment horizontal="left" vertical="top" wrapText="1"/>
    </xf>
    <xf numFmtId="0" fontId="9" fillId="3" borderId="64" xfId="2" applyFont="1" applyFill="1" applyBorder="1" applyAlignment="1">
      <alignment vertical="center" wrapText="1"/>
    </xf>
    <xf numFmtId="0" fontId="9" fillId="3" borderId="69" xfId="2" applyFont="1" applyFill="1" applyBorder="1" applyAlignment="1">
      <alignment vertical="center" wrapText="1"/>
    </xf>
    <xf numFmtId="0" fontId="0" fillId="0" borderId="72" xfId="0" applyBorder="1"/>
    <xf numFmtId="0" fontId="0" fillId="0" borderId="73" xfId="0" applyBorder="1"/>
    <xf numFmtId="0" fontId="7" fillId="0" borderId="63" xfId="0" applyFont="1" applyBorder="1" applyAlignment="1">
      <alignment vertical="top" wrapText="1"/>
    </xf>
    <xf numFmtId="0" fontId="5" fillId="0" borderId="7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9" fillId="3" borderId="31" xfId="2" applyFont="1" applyFill="1" applyBorder="1" applyAlignment="1">
      <alignment horizontal="left" vertical="center" wrapText="1"/>
    </xf>
    <xf numFmtId="0" fontId="9" fillId="3" borderId="29" xfId="2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0" fillId="0" borderId="57" xfId="0" applyBorder="1"/>
    <xf numFmtId="0" fontId="8" fillId="0" borderId="31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2" xfId="2" applyFont="1" applyFill="1" applyBorder="1" applyAlignment="1">
      <alignment vertical="center" wrapText="1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8" fillId="3" borderId="22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vertical="center" wrapText="1"/>
    </xf>
    <xf numFmtId="0" fontId="8" fillId="3" borderId="30" xfId="0" applyFont="1" applyFill="1" applyBorder="1" applyAlignment="1">
      <alignment vertical="center" wrapText="1"/>
    </xf>
    <xf numFmtId="0" fontId="7" fillId="3" borderId="33" xfId="2" applyFont="1" applyFill="1" applyBorder="1" applyAlignment="1">
      <alignment vertical="center" wrapText="1"/>
    </xf>
    <xf numFmtId="0" fontId="7" fillId="3" borderId="34" xfId="2" applyFont="1" applyFill="1" applyBorder="1" applyAlignment="1">
      <alignment vertical="center" wrapText="1"/>
    </xf>
    <xf numFmtId="0" fontId="2" fillId="0" borderId="43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13" fillId="3" borderId="21" xfId="0" applyFont="1" applyFill="1" applyBorder="1" applyAlignment="1">
      <alignment vertical="center" wrapText="1"/>
    </xf>
    <xf numFmtId="0" fontId="13" fillId="3" borderId="31" xfId="0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3" fillId="2" borderId="50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vertical="center" wrapText="1"/>
    </xf>
    <xf numFmtId="0" fontId="13" fillId="3" borderId="14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/>
    </xf>
    <xf numFmtId="0" fontId="8" fillId="3" borderId="28" xfId="0" applyFont="1" applyFill="1" applyBorder="1" applyAlignment="1">
      <alignment vertical="center"/>
    </xf>
    <xf numFmtId="0" fontId="8" fillId="3" borderId="30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39" xfId="0" applyFont="1" applyFill="1" applyBorder="1" applyAlignment="1">
      <alignment vertical="center" wrapText="1"/>
    </xf>
    <xf numFmtId="0" fontId="9" fillId="3" borderId="31" xfId="2" applyFont="1" applyFill="1" applyBorder="1" applyAlignment="1">
      <alignment wrapText="1"/>
    </xf>
    <xf numFmtId="0" fontId="9" fillId="3" borderId="29" xfId="2" applyFont="1" applyFill="1" applyBorder="1" applyAlignment="1">
      <alignment wrapText="1"/>
    </xf>
    <xf numFmtId="0" fontId="10" fillId="0" borderId="14" xfId="3" applyFont="1" applyBorder="1" applyAlignment="1">
      <alignment vertical="center" wrapText="1"/>
    </xf>
    <xf numFmtId="0" fontId="10" fillId="0" borderId="31" xfId="3" applyFont="1" applyBorder="1" applyAlignment="1">
      <alignment vertical="center" wrapText="1"/>
    </xf>
    <xf numFmtId="0" fontId="10" fillId="0" borderId="29" xfId="3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6" fillId="0" borderId="31" xfId="0" applyFont="1" applyBorder="1" applyAlignment="1">
      <alignment vertical="top" wrapText="1"/>
    </xf>
    <xf numFmtId="0" fontId="8" fillId="3" borderId="40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0" fontId="13" fillId="3" borderId="20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7" fillId="0" borderId="68" xfId="0" applyFont="1" applyBorder="1" applyAlignment="1">
      <alignment vertical="top" wrapText="1"/>
    </xf>
    <xf numFmtId="0" fontId="11" fillId="3" borderId="68" xfId="0" applyFont="1" applyFill="1" applyBorder="1" applyAlignment="1">
      <alignment horizontal="left" vertical="top" wrapText="1"/>
    </xf>
    <xf numFmtId="0" fontId="6" fillId="3" borderId="71" xfId="0" applyFont="1" applyFill="1" applyBorder="1" applyAlignment="1">
      <alignment horizontal="left" vertical="top" wrapText="1"/>
    </xf>
    <xf numFmtId="0" fontId="11" fillId="3" borderId="64" xfId="0" applyFont="1" applyFill="1" applyBorder="1" applyAlignment="1">
      <alignment horizontal="left" vertical="top" wrapText="1"/>
    </xf>
    <xf numFmtId="0" fontId="6" fillId="0" borderId="74" xfId="0" applyFont="1" applyBorder="1" applyAlignment="1">
      <alignment vertical="top" wrapText="1"/>
    </xf>
    <xf numFmtId="0" fontId="9" fillId="3" borderId="68" xfId="2" applyFont="1" applyFill="1" applyBorder="1" applyAlignment="1">
      <alignment vertical="center" wrapText="1"/>
    </xf>
    <xf numFmtId="0" fontId="7" fillId="0" borderId="31" xfId="2" applyFont="1" applyBorder="1" applyAlignment="1">
      <alignment vertical="top" wrapText="1"/>
    </xf>
    <xf numFmtId="0" fontId="8" fillId="3" borderId="39" xfId="0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left" vertical="top" wrapText="1"/>
    </xf>
    <xf numFmtId="0" fontId="7" fillId="0" borderId="36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71" xfId="2" applyFont="1" applyBorder="1" applyAlignment="1">
      <alignment horizontal="left" vertical="top" wrapText="1"/>
    </xf>
    <xf numFmtId="0" fontId="10" fillId="0" borderId="31" xfId="2" applyFont="1" applyBorder="1" applyAlignment="1">
      <alignment horizontal="left" vertical="top" wrapText="1"/>
    </xf>
    <xf numFmtId="0" fontId="11" fillId="0" borderId="63" xfId="2" applyFont="1" applyBorder="1" applyAlignment="1">
      <alignment horizontal="left" vertical="top" wrapText="1"/>
    </xf>
    <xf numFmtId="0" fontId="10" fillId="0" borderId="63" xfId="2" applyFont="1" applyBorder="1" applyAlignment="1">
      <alignment vertical="top" wrapText="1"/>
    </xf>
    <xf numFmtId="0" fontId="10" fillId="0" borderId="68" xfId="2" applyFont="1" applyBorder="1" applyAlignment="1">
      <alignment horizontal="left" vertical="top" wrapText="1"/>
    </xf>
    <xf numFmtId="0" fontId="11" fillId="0" borderId="68" xfId="2" applyFont="1" applyBorder="1" applyAlignment="1">
      <alignment horizontal="left" vertical="top" wrapText="1"/>
    </xf>
    <xf numFmtId="0" fontId="9" fillId="3" borderId="31" xfId="0" applyFont="1" applyFill="1" applyBorder="1" applyAlignment="1">
      <alignment vertical="center" wrapText="1"/>
    </xf>
    <xf numFmtId="0" fontId="7" fillId="0" borderId="68" xfId="0" applyFont="1" applyBorder="1" applyAlignment="1">
      <alignment horizontal="left" vertical="top" wrapText="1"/>
    </xf>
    <xf numFmtId="0" fontId="6" fillId="5" borderId="14" xfId="2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0" fontId="7" fillId="5" borderId="31" xfId="2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vertical="center" wrapText="1"/>
    </xf>
    <xf numFmtId="0" fontId="9" fillId="5" borderId="31" xfId="2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vertical="center" wrapText="1"/>
    </xf>
    <xf numFmtId="0" fontId="8" fillId="5" borderId="22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vertical="top" wrapText="1"/>
    </xf>
    <xf numFmtId="0" fontId="8" fillId="5" borderId="31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vertical="center" wrapText="1"/>
    </xf>
    <xf numFmtId="0" fontId="9" fillId="5" borderId="29" xfId="2" applyFont="1" applyFill="1" applyBorder="1" applyAlignment="1">
      <alignment vertical="center" wrapText="1"/>
    </xf>
    <xf numFmtId="0" fontId="8" fillId="5" borderId="29" xfId="0" applyFont="1" applyFill="1" applyBorder="1" applyAlignment="1">
      <alignment vertical="center" wrapText="1"/>
    </xf>
    <xf numFmtId="0" fontId="8" fillId="5" borderId="30" xfId="0" applyFont="1" applyFill="1" applyBorder="1" applyAlignment="1">
      <alignment vertical="center" wrapText="1"/>
    </xf>
    <xf numFmtId="0" fontId="0" fillId="5" borderId="0" xfId="0" applyFill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9" fontId="5" fillId="5" borderId="6" xfId="2" applyNumberFormat="1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18" xfId="2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vertical="center"/>
    </xf>
    <xf numFmtId="0" fontId="7" fillId="5" borderId="45" xfId="2" applyFont="1" applyFill="1" applyBorder="1" applyAlignment="1">
      <alignment horizontal="left" vertical="center" wrapText="1"/>
    </xf>
    <xf numFmtId="0" fontId="6" fillId="5" borderId="59" xfId="2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0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7" fillId="5" borderId="19" xfId="2" applyFont="1" applyFill="1" applyBorder="1" applyAlignment="1">
      <alignment horizontal="lef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9" fillId="5" borderId="19" xfId="2" applyFont="1" applyFill="1" applyBorder="1" applyAlignment="1">
      <alignment horizontal="left" vertical="center" wrapText="1"/>
    </xf>
    <xf numFmtId="0" fontId="10" fillId="5" borderId="31" xfId="2" applyFont="1" applyFill="1" applyBorder="1" applyAlignment="1">
      <alignment vertical="top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vertical="center"/>
    </xf>
    <xf numFmtId="0" fontId="6" fillId="5" borderId="31" xfId="0" applyFont="1" applyFill="1" applyBorder="1" applyAlignment="1">
      <alignment horizontal="left" vertical="top" wrapText="1"/>
    </xf>
    <xf numFmtId="0" fontId="12" fillId="5" borderId="44" xfId="0" applyFont="1" applyFill="1" applyBorder="1" applyAlignment="1">
      <alignment vertical="center"/>
    </xf>
    <xf numFmtId="0" fontId="6" fillId="5" borderId="1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vertical="center" wrapText="1"/>
    </xf>
    <xf numFmtId="0" fontId="9" fillId="5" borderId="31" xfId="0" applyFont="1" applyFill="1" applyBorder="1" applyAlignment="1">
      <alignment horizontal="left" vertical="top" wrapText="1"/>
    </xf>
    <xf numFmtId="0" fontId="8" fillId="5" borderId="40" xfId="0" applyFont="1" applyFill="1" applyBorder="1" applyAlignment="1">
      <alignment vertical="center" wrapText="1"/>
    </xf>
    <xf numFmtId="0" fontId="2" fillId="5" borderId="43" xfId="0" applyFont="1" applyFill="1" applyBorder="1" applyAlignment="1">
      <alignment vertical="center"/>
    </xf>
    <xf numFmtId="0" fontId="2" fillId="5" borderId="37" xfId="0" applyFont="1" applyFill="1" applyBorder="1" applyAlignment="1">
      <alignment vertical="center"/>
    </xf>
    <xf numFmtId="0" fontId="2" fillId="5" borderId="44" xfId="0" applyFont="1" applyFill="1" applyBorder="1" applyAlignment="1">
      <alignment vertical="center"/>
    </xf>
    <xf numFmtId="0" fontId="6" fillId="5" borderId="59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7" fillId="5" borderId="64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horizontal="left" vertical="center" wrapText="1"/>
    </xf>
    <xf numFmtId="0" fontId="10" fillId="5" borderId="68" xfId="0" applyFont="1" applyFill="1" applyBorder="1" applyAlignment="1">
      <alignment vertical="top" wrapText="1"/>
    </xf>
    <xf numFmtId="0" fontId="9" fillId="5" borderId="42" xfId="2" applyFont="1" applyFill="1" applyBorder="1" applyAlignment="1">
      <alignment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11" fillId="5" borderId="68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vertical="top" wrapText="1"/>
    </xf>
    <xf numFmtId="0" fontId="7" fillId="5" borderId="31" xfId="2" applyFont="1" applyFill="1" applyBorder="1" applyAlignment="1">
      <alignment vertical="top" wrapText="1"/>
    </xf>
    <xf numFmtId="0" fontId="7" fillId="5" borderId="31" xfId="0" applyFont="1" applyFill="1" applyBorder="1" applyAlignment="1">
      <alignment vertical="top" wrapText="1"/>
    </xf>
    <xf numFmtId="0" fontId="9" fillId="5" borderId="31" xfId="2" applyFont="1" applyFill="1" applyBorder="1" applyAlignment="1">
      <alignment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top" wrapText="1"/>
    </xf>
    <xf numFmtId="0" fontId="6" fillId="5" borderId="14" xfId="2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0" fillId="5" borderId="63" xfId="0" applyFont="1" applyFill="1" applyBorder="1" applyAlignment="1">
      <alignment horizontal="center" vertical="center" wrapText="1"/>
    </xf>
    <xf numFmtId="0" fontId="9" fillId="5" borderId="31" xfId="2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center" vertical="top" wrapText="1"/>
    </xf>
    <xf numFmtId="0" fontId="10" fillId="5" borderId="3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54" xfId="0" applyFill="1" applyBorder="1"/>
    <xf numFmtId="0" fontId="8" fillId="5" borderId="7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7" fillId="5" borderId="31" xfId="2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vertical="center" wrapText="1"/>
    </xf>
    <xf numFmtId="0" fontId="9" fillId="5" borderId="63" xfId="0" applyFont="1" applyFill="1" applyBorder="1" applyAlignment="1">
      <alignment vertical="top" wrapText="1"/>
    </xf>
    <xf numFmtId="0" fontId="13" fillId="5" borderId="31" xfId="0" applyFont="1" applyFill="1" applyBorder="1" applyAlignment="1">
      <alignment vertical="center" wrapText="1"/>
    </xf>
    <xf numFmtId="0" fontId="13" fillId="5" borderId="29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9" fillId="5" borderId="42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left" wrapText="1"/>
    </xf>
    <xf numFmtId="0" fontId="9" fillId="5" borderId="26" xfId="2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9" fillId="5" borderId="68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left" vertical="center" wrapText="1" readingOrder="1"/>
    </xf>
    <xf numFmtId="0" fontId="8" fillId="5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left" vertical="center" wrapText="1"/>
    </xf>
    <xf numFmtId="0" fontId="10" fillId="5" borderId="45" xfId="0" applyFont="1" applyFill="1" applyBorder="1" applyAlignment="1">
      <alignment vertical="top" wrapText="1"/>
    </xf>
    <xf numFmtId="0" fontId="7" fillId="5" borderId="29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164" fontId="7" fillId="5" borderId="20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0" fillId="5" borderId="68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horizontal="left" vertical="top" wrapText="1"/>
    </xf>
    <xf numFmtId="0" fontId="9" fillId="5" borderId="69" xfId="2" applyFont="1" applyFill="1" applyBorder="1" applyAlignment="1">
      <alignment vertical="center" wrapText="1"/>
    </xf>
    <xf numFmtId="0" fontId="11" fillId="5" borderId="64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horizontal="left" vertical="top" wrapText="1"/>
    </xf>
    <xf numFmtId="0" fontId="11" fillId="5" borderId="63" xfId="0" applyFont="1" applyFill="1" applyBorder="1" applyAlignment="1">
      <alignment horizontal="left" vertical="top" wrapText="1"/>
    </xf>
    <xf numFmtId="0" fontId="9" fillId="5" borderId="29" xfId="2" applyFont="1" applyFill="1" applyBorder="1" applyAlignment="1">
      <alignment vertical="top" wrapText="1"/>
    </xf>
    <xf numFmtId="0" fontId="9" fillId="5" borderId="64" xfId="0" applyFont="1" applyFill="1" applyBorder="1" applyAlignment="1">
      <alignment horizontal="left" vertical="top" wrapText="1"/>
    </xf>
    <xf numFmtId="0" fontId="9" fillId="5" borderId="64" xfId="2" applyFont="1" applyFill="1" applyBorder="1" applyAlignment="1">
      <alignment vertical="center" wrapText="1"/>
    </xf>
    <xf numFmtId="0" fontId="6" fillId="5" borderId="21" xfId="0" applyFont="1" applyFill="1" applyBorder="1" applyAlignment="1">
      <alignment horizontal="left" vertical="top" wrapText="1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vertical="top" wrapText="1"/>
    </xf>
    <xf numFmtId="0" fontId="6" fillId="5" borderId="31" xfId="0" applyFont="1" applyFill="1" applyBorder="1" applyAlignment="1">
      <alignment vertical="top" wrapText="1"/>
    </xf>
    <xf numFmtId="0" fontId="16" fillId="5" borderId="68" xfId="3" applyFont="1" applyFill="1" applyBorder="1">
      <alignment horizontal="left" vertical="top" wrapText="1"/>
    </xf>
    <xf numFmtId="0" fontId="9" fillId="5" borderId="23" xfId="2" applyFont="1" applyFill="1" applyBorder="1" applyAlignment="1">
      <alignment vertical="center" wrapText="1"/>
    </xf>
    <xf numFmtId="0" fontId="9" fillId="5" borderId="7" xfId="2" applyFont="1" applyFill="1" applyBorder="1" applyAlignment="1">
      <alignment vertical="center" wrapText="1"/>
    </xf>
    <xf numFmtId="0" fontId="9" fillId="5" borderId="29" xfId="2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left" vertical="top" wrapText="1"/>
    </xf>
    <xf numFmtId="0" fontId="9" fillId="5" borderId="63" xfId="0" applyFont="1" applyFill="1" applyBorder="1" applyAlignment="1">
      <alignment horizontal="left" vertical="top" wrapText="1"/>
    </xf>
    <xf numFmtId="0" fontId="5" fillId="5" borderId="71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vertical="top" wrapText="1"/>
    </xf>
    <xf numFmtId="0" fontId="5" fillId="5" borderId="59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horizontal="left" vertical="top" wrapText="1"/>
    </xf>
    <xf numFmtId="0" fontId="10" fillId="5" borderId="23" xfId="0" applyFont="1" applyFill="1" applyBorder="1" applyAlignment="1">
      <alignment vertical="top" wrapText="1"/>
    </xf>
    <xf numFmtId="0" fontId="10" fillId="5" borderId="23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0" fillId="5" borderId="20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left" vertical="top" wrapText="1"/>
    </xf>
    <xf numFmtId="0" fontId="10" fillId="5" borderId="14" xfId="3" applyFont="1" applyFill="1" applyBorder="1" applyAlignment="1">
      <alignment vertical="center" wrapText="1"/>
    </xf>
    <xf numFmtId="0" fontId="10" fillId="5" borderId="31" xfId="3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top" wrapText="1"/>
    </xf>
    <xf numFmtId="0" fontId="10" fillId="5" borderId="29" xfId="3" applyFont="1" applyFill="1" applyBorder="1" applyAlignment="1">
      <alignment vertical="center" wrapText="1"/>
    </xf>
    <xf numFmtId="0" fontId="6" fillId="5" borderId="71" xfId="2" applyFont="1" applyFill="1" applyBorder="1" applyAlignment="1">
      <alignment horizontal="left" vertical="top" wrapText="1"/>
    </xf>
    <xf numFmtId="0" fontId="10" fillId="5" borderId="31" xfId="2" applyFont="1" applyFill="1" applyBorder="1" applyAlignment="1">
      <alignment horizontal="left" vertical="top" wrapText="1"/>
    </xf>
    <xf numFmtId="0" fontId="11" fillId="5" borderId="63" xfId="2" applyFont="1" applyFill="1" applyBorder="1" applyAlignment="1">
      <alignment horizontal="left" vertical="top" wrapText="1"/>
    </xf>
    <xf numFmtId="0" fontId="10" fillId="5" borderId="63" xfId="2" applyFont="1" applyFill="1" applyBorder="1" applyAlignment="1">
      <alignment vertical="top" wrapText="1"/>
    </xf>
    <xf numFmtId="0" fontId="2" fillId="5" borderId="0" xfId="0" applyFont="1" applyFill="1" applyAlignment="1">
      <alignment horizontal="center" vertical="center"/>
    </xf>
    <xf numFmtId="0" fontId="9" fillId="5" borderId="45" xfId="2" applyFont="1" applyFill="1" applyBorder="1" applyAlignment="1">
      <alignment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top" wrapText="1"/>
    </xf>
    <xf numFmtId="0" fontId="5" fillId="5" borderId="14" xfId="2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9" fillId="5" borderId="45" xfId="2" applyFont="1" applyFill="1" applyBorder="1" applyAlignment="1">
      <alignment horizontal="left" vertical="center" wrapText="1"/>
    </xf>
    <xf numFmtId="0" fontId="9" fillId="5" borderId="68" xfId="3" applyFont="1" applyFill="1" applyBorder="1">
      <alignment horizontal="left" vertical="top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top" wrapText="1"/>
    </xf>
    <xf numFmtId="0" fontId="7" fillId="0" borderId="31" xfId="0" applyFont="1" applyBorder="1" applyAlignment="1">
      <alignment vertical="top"/>
    </xf>
    <xf numFmtId="0" fontId="6" fillId="5" borderId="14" xfId="2" applyFont="1" applyFill="1" applyBorder="1" applyAlignment="1">
      <alignment horizontal="left" vertical="top" wrapText="1"/>
    </xf>
    <xf numFmtId="0" fontId="7" fillId="5" borderId="31" xfId="0" applyFont="1" applyFill="1" applyBorder="1" applyAlignment="1">
      <alignment vertical="top"/>
    </xf>
    <xf numFmtId="0" fontId="10" fillId="0" borderId="63" xfId="0" applyFont="1" applyBorder="1" applyAlignment="1">
      <alignment horizontal="left" vertical="center" wrapText="1"/>
    </xf>
    <xf numFmtId="0" fontId="10" fillId="5" borderId="31" xfId="0" applyFont="1" applyFill="1" applyBorder="1" applyAlignment="1">
      <alignment horizontal="left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 wrapText="1"/>
    </xf>
    <xf numFmtId="0" fontId="9" fillId="3" borderId="46" xfId="2" applyFont="1" applyFill="1" applyBorder="1" applyAlignment="1">
      <alignment horizontal="left" vertical="center" wrapText="1"/>
    </xf>
    <xf numFmtId="0" fontId="10" fillId="0" borderId="46" xfId="0" applyFont="1" applyBorder="1" applyAlignment="1">
      <alignment vertical="top" wrapText="1"/>
    </xf>
    <xf numFmtId="0" fontId="5" fillId="2" borderId="75" xfId="2" applyFont="1" applyFill="1" applyBorder="1" applyAlignment="1">
      <alignment horizontal="center" vertical="center" wrapText="1"/>
    </xf>
    <xf numFmtId="0" fontId="9" fillId="3" borderId="58" xfId="2" applyFont="1" applyFill="1" applyBorder="1" applyAlignment="1">
      <alignment vertical="center" wrapText="1"/>
    </xf>
    <xf numFmtId="0" fontId="8" fillId="0" borderId="60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top" wrapText="1"/>
    </xf>
    <xf numFmtId="0" fontId="7" fillId="3" borderId="76" xfId="2" applyFont="1" applyFill="1" applyBorder="1" applyAlignment="1">
      <alignment horizontal="left" vertical="center" wrapText="1"/>
    </xf>
    <xf numFmtId="0" fontId="9" fillId="3" borderId="46" xfId="2" applyFont="1" applyFill="1" applyBorder="1" applyAlignment="1">
      <alignment vertical="center" wrapText="1"/>
    </xf>
    <xf numFmtId="0" fontId="6" fillId="5" borderId="31" xfId="2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/>
    </xf>
    <xf numFmtId="0" fontId="10" fillId="3" borderId="31" xfId="2" applyFont="1" applyFill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left" vertical="center" wrapText="1"/>
    </xf>
    <xf numFmtId="0" fontId="10" fillId="3" borderId="63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left" vertical="top" wrapText="1"/>
    </xf>
    <xf numFmtId="0" fontId="10" fillId="0" borderId="46" xfId="2" applyFont="1" applyBorder="1" applyAlignment="1">
      <alignment vertical="top" wrapText="1"/>
    </xf>
    <xf numFmtId="0" fontId="6" fillId="5" borderId="15" xfId="2" applyFont="1" applyFill="1" applyBorder="1" applyAlignment="1">
      <alignment horizontal="left" vertical="top" wrapText="1"/>
    </xf>
    <xf numFmtId="0" fontId="7" fillId="5" borderId="46" xfId="2" applyFont="1" applyFill="1" applyBorder="1" applyAlignment="1">
      <alignment horizontal="left" vertical="center" wrapText="1"/>
    </xf>
    <xf numFmtId="0" fontId="9" fillId="5" borderId="46" xfId="2" applyFont="1" applyFill="1" applyBorder="1" applyAlignment="1">
      <alignment horizontal="left" vertical="center" wrapText="1"/>
    </xf>
    <xf numFmtId="0" fontId="10" fillId="5" borderId="46" xfId="2" applyFont="1" applyFill="1" applyBorder="1" applyAlignment="1">
      <alignment vertical="top" wrapText="1"/>
    </xf>
    <xf numFmtId="0" fontId="9" fillId="5" borderId="58" xfId="2" applyFont="1" applyFill="1" applyBorder="1" applyAlignment="1">
      <alignment vertical="center" wrapText="1"/>
    </xf>
    <xf numFmtId="0" fontId="6" fillId="3" borderId="45" xfId="2" applyFont="1" applyFill="1" applyBorder="1" applyAlignment="1">
      <alignment horizontal="left" vertical="top" wrapText="1"/>
    </xf>
    <xf numFmtId="0" fontId="6" fillId="0" borderId="19" xfId="2" applyFont="1" applyBorder="1" applyAlignment="1">
      <alignment horizontal="left" vertical="top" wrapText="1"/>
    </xf>
    <xf numFmtId="0" fontId="6" fillId="5" borderId="19" xfId="2" applyFont="1" applyFill="1" applyBorder="1" applyAlignment="1">
      <alignment horizontal="left" vertical="top" wrapText="1"/>
    </xf>
    <xf numFmtId="0" fontId="9" fillId="0" borderId="31" xfId="0" applyFont="1" applyBorder="1" applyAlignment="1">
      <alignment vertical="top" wrapText="1"/>
    </xf>
    <xf numFmtId="0" fontId="7" fillId="0" borderId="20" xfId="0" applyFont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center" vertical="center" wrapText="1"/>
    </xf>
    <xf numFmtId="0" fontId="6" fillId="0" borderId="45" xfId="2" applyFont="1" applyBorder="1" applyAlignment="1">
      <alignment horizontal="left" vertical="top" wrapText="1"/>
    </xf>
    <xf numFmtId="0" fontId="10" fillId="0" borderId="45" xfId="2" applyFont="1" applyBorder="1" applyAlignment="1">
      <alignment vertical="top" wrapText="1"/>
    </xf>
    <xf numFmtId="49" fontId="5" fillId="6" borderId="6" xfId="0" applyNumberFormat="1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left" vertical="top" wrapText="1"/>
    </xf>
    <xf numFmtId="0" fontId="8" fillId="0" borderId="81" xfId="0" applyFont="1" applyBorder="1" applyAlignment="1">
      <alignment vertical="center" wrapText="1"/>
    </xf>
    <xf numFmtId="0" fontId="0" fillId="3" borderId="0" xfId="0" applyFill="1"/>
    <xf numFmtId="0" fontId="6" fillId="0" borderId="31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center" wrapText="1" readingOrder="1"/>
    </xf>
    <xf numFmtId="0" fontId="8" fillId="3" borderId="31" xfId="0" applyFont="1" applyFill="1" applyBorder="1" applyAlignment="1">
      <alignment horizontal="center" vertical="center" wrapText="1"/>
    </xf>
    <xf numFmtId="0" fontId="8" fillId="0" borderId="79" xfId="0" applyFont="1" applyBorder="1" applyAlignment="1">
      <alignment vertical="center" wrapText="1"/>
    </xf>
    <xf numFmtId="0" fontId="5" fillId="2" borderId="6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3" borderId="59" xfId="0" applyFont="1" applyFill="1" applyBorder="1" applyAlignment="1">
      <alignment horizontal="left" vertical="top" wrapText="1"/>
    </xf>
    <xf numFmtId="0" fontId="10" fillId="3" borderId="64" xfId="0" applyFont="1" applyFill="1" applyBorder="1" applyAlignment="1">
      <alignment horizontal="left" vertical="top" wrapText="1"/>
    </xf>
    <xf numFmtId="0" fontId="9" fillId="3" borderId="64" xfId="0" applyFont="1" applyFill="1" applyBorder="1" applyAlignment="1">
      <alignment horizontal="left" vertical="top" wrapText="1"/>
    </xf>
    <xf numFmtId="0" fontId="10" fillId="3" borderId="45" xfId="0" applyFont="1" applyFill="1" applyBorder="1" applyAlignment="1">
      <alignment vertical="top" wrapText="1"/>
    </xf>
    <xf numFmtId="0" fontId="10" fillId="3" borderId="68" xfId="0" applyFont="1" applyFill="1" applyBorder="1" applyAlignment="1">
      <alignment horizontal="left" vertical="top" wrapText="1"/>
    </xf>
    <xf numFmtId="0" fontId="8" fillId="0" borderId="84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0" fillId="0" borderId="93" xfId="0" applyBorder="1"/>
    <xf numFmtId="0" fontId="13" fillId="3" borderId="23" xfId="0" applyFont="1" applyFill="1" applyBorder="1" applyAlignment="1">
      <alignment vertical="center" wrapText="1"/>
    </xf>
    <xf numFmtId="0" fontId="6" fillId="0" borderId="95" xfId="0" applyFont="1" applyBorder="1" applyAlignment="1">
      <alignment horizontal="left" vertical="top" wrapText="1"/>
    </xf>
    <xf numFmtId="0" fontId="13" fillId="3" borderId="96" xfId="0" applyFont="1" applyFill="1" applyBorder="1" applyAlignment="1">
      <alignment horizontal="center" vertical="center" wrapText="1"/>
    </xf>
    <xf numFmtId="0" fontId="9" fillId="3" borderId="103" xfId="2" applyFont="1" applyFill="1" applyBorder="1" applyAlignment="1">
      <alignment vertical="center" wrapText="1"/>
    </xf>
    <xf numFmtId="0" fontId="8" fillId="0" borderId="107" xfId="0" applyFont="1" applyBorder="1" applyAlignment="1">
      <alignment horizontal="center" vertical="center" wrapText="1"/>
    </xf>
    <xf numFmtId="0" fontId="8" fillId="0" borderId="68" xfId="0" applyFont="1" applyBorder="1" applyAlignment="1">
      <alignment vertical="center" wrapText="1"/>
    </xf>
    <xf numFmtId="0" fontId="8" fillId="0" borderId="64" xfId="0" applyFont="1" applyBorder="1" applyAlignment="1">
      <alignment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top" wrapText="1"/>
    </xf>
    <xf numFmtId="0" fontId="3" fillId="2" borderId="109" xfId="0" applyFont="1" applyFill="1" applyBorder="1" applyAlignment="1">
      <alignment horizontal="center" vertical="center" wrapText="1"/>
    </xf>
    <xf numFmtId="0" fontId="5" fillId="2" borderId="95" xfId="2" applyFont="1" applyFill="1" applyBorder="1" applyAlignment="1">
      <alignment horizontal="center" vertical="center" wrapText="1"/>
    </xf>
    <xf numFmtId="0" fontId="5" fillId="2" borderId="110" xfId="2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49" fontId="5" fillId="3" borderId="114" xfId="0" applyNumberFormat="1" applyFont="1" applyFill="1" applyBorder="1" applyAlignment="1">
      <alignment horizontal="center" vertical="center" wrapText="1"/>
    </xf>
    <xf numFmtId="0" fontId="5" fillId="0" borderId="115" xfId="0" applyFont="1" applyBorder="1" applyAlignment="1">
      <alignment horizontal="left" vertical="top" wrapText="1"/>
    </xf>
    <xf numFmtId="0" fontId="10" fillId="0" borderId="119" xfId="0" applyFont="1" applyBorder="1" applyAlignment="1">
      <alignment vertical="top" wrapText="1"/>
    </xf>
    <xf numFmtId="0" fontId="9" fillId="3" borderId="119" xfId="2" applyFont="1" applyFill="1" applyBorder="1" applyAlignment="1">
      <alignment horizontal="left" vertical="center" wrapText="1"/>
    </xf>
    <xf numFmtId="0" fontId="7" fillId="3" borderId="119" xfId="2" applyFont="1" applyFill="1" applyBorder="1" applyAlignment="1">
      <alignment horizontal="left" vertical="center" wrapText="1"/>
    </xf>
    <xf numFmtId="0" fontId="6" fillId="0" borderId="120" xfId="0" applyFont="1" applyBorder="1" applyAlignment="1">
      <alignment horizontal="left" vertical="top" wrapText="1"/>
    </xf>
    <xf numFmtId="0" fontId="9" fillId="3" borderId="121" xfId="2" applyFont="1" applyFill="1" applyBorder="1" applyAlignment="1">
      <alignment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0" fillId="0" borderId="108" xfId="0" applyBorder="1"/>
    <xf numFmtId="0" fontId="8" fillId="0" borderId="69" xfId="0" applyFont="1" applyBorder="1" applyAlignment="1">
      <alignment wrapText="1"/>
    </xf>
    <xf numFmtId="0" fontId="8" fillId="0" borderId="71" xfId="0" applyFont="1" applyBorder="1" applyAlignment="1">
      <alignment vertical="center" wrapText="1"/>
    </xf>
    <xf numFmtId="0" fontId="6" fillId="3" borderId="95" xfId="0" applyFont="1" applyFill="1" applyBorder="1" applyAlignment="1">
      <alignment horizontal="left" vertical="center" wrapText="1" readingOrder="1"/>
    </xf>
    <xf numFmtId="0" fontId="8" fillId="3" borderId="103" xfId="0" applyFont="1" applyFill="1" applyBorder="1" applyAlignment="1">
      <alignment horizontal="center" vertical="center" wrapText="1"/>
    </xf>
    <xf numFmtId="0" fontId="6" fillId="3" borderId="95" xfId="0" applyFont="1" applyFill="1" applyBorder="1" applyAlignment="1">
      <alignment horizontal="left" vertical="top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22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vertical="center" wrapText="1"/>
    </xf>
    <xf numFmtId="0" fontId="8" fillId="3" borderId="104" xfId="0" applyFont="1" applyFill="1" applyBorder="1" applyAlignment="1">
      <alignment vertical="center" wrapText="1"/>
    </xf>
    <xf numFmtId="0" fontId="3" fillId="2" borderId="123" xfId="0" applyFont="1" applyFill="1" applyBorder="1" applyAlignment="1">
      <alignment horizontal="center" vertical="center" wrapText="1"/>
    </xf>
    <xf numFmtId="0" fontId="5" fillId="2" borderId="124" xfId="2" applyFont="1" applyFill="1" applyBorder="1" applyAlignment="1">
      <alignment horizontal="center" vertical="center" wrapText="1"/>
    </xf>
    <xf numFmtId="0" fontId="5" fillId="2" borderId="125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vertical="center" wrapText="1"/>
    </xf>
    <xf numFmtId="0" fontId="3" fillId="2" borderId="113" xfId="0" applyFont="1" applyFill="1" applyBorder="1" applyAlignment="1">
      <alignment vertical="center" wrapText="1"/>
    </xf>
    <xf numFmtId="0" fontId="9" fillId="5" borderId="103" xfId="2" applyFont="1" applyFill="1" applyBorder="1" applyAlignment="1">
      <alignment vertical="center" wrapText="1"/>
    </xf>
    <xf numFmtId="0" fontId="8" fillId="3" borderId="128" xfId="0" applyFont="1" applyFill="1" applyBorder="1" applyAlignment="1">
      <alignment horizontal="center" vertical="center" wrapText="1"/>
    </xf>
    <xf numFmtId="0" fontId="6" fillId="3" borderId="129" xfId="0" applyFont="1" applyFill="1" applyBorder="1" applyAlignment="1">
      <alignment horizontal="left" vertical="top" wrapText="1"/>
    </xf>
    <xf numFmtId="0" fontId="8" fillId="3" borderId="130" xfId="0" applyFont="1" applyFill="1" applyBorder="1" applyAlignment="1">
      <alignment horizontal="center" vertical="center" wrapText="1"/>
    </xf>
    <xf numFmtId="0" fontId="9" fillId="3" borderId="131" xfId="2" applyFont="1" applyFill="1" applyBorder="1" applyAlignment="1">
      <alignment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5" xfId="0" applyFont="1" applyBorder="1" applyAlignment="1">
      <alignment wrapText="1"/>
    </xf>
    <xf numFmtId="0" fontId="8" fillId="0" borderId="64" xfId="0" applyFont="1" applyBorder="1" applyAlignment="1">
      <alignment wrapText="1"/>
    </xf>
    <xf numFmtId="0" fontId="10" fillId="3" borderId="63" xfId="0" applyFont="1" applyFill="1" applyBorder="1" applyAlignment="1">
      <alignment vertical="top" wrapText="1"/>
    </xf>
    <xf numFmtId="0" fontId="0" fillId="3" borderId="93" xfId="0" applyFill="1" applyBorder="1"/>
    <xf numFmtId="0" fontId="8" fillId="3" borderId="95" xfId="0" applyFont="1" applyFill="1" applyBorder="1" applyAlignment="1">
      <alignment vertical="center" wrapText="1"/>
    </xf>
    <xf numFmtId="0" fontId="8" fillId="3" borderId="103" xfId="0" applyFont="1" applyFill="1" applyBorder="1" applyAlignment="1">
      <alignment vertical="center" wrapText="1"/>
    </xf>
    <xf numFmtId="0" fontId="8" fillId="0" borderId="69" xfId="0" applyFont="1" applyBorder="1" applyAlignment="1">
      <alignment horizontal="center" vertical="center" wrapText="1"/>
    </xf>
    <xf numFmtId="0" fontId="0" fillId="0" borderId="71" xfId="0" applyBorder="1"/>
    <xf numFmtId="0" fontId="8" fillId="0" borderId="23" xfId="0" applyFont="1" applyBorder="1" applyAlignment="1">
      <alignment horizontal="center" vertical="top" wrapText="1"/>
    </xf>
    <xf numFmtId="0" fontId="8" fillId="0" borderId="145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left" vertical="center" wrapText="1" readingOrder="1"/>
    </xf>
    <xf numFmtId="0" fontId="8" fillId="0" borderId="89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9" fillId="3" borderId="148" xfId="0" applyFont="1" applyFill="1" applyBorder="1" applyAlignment="1">
      <alignment horizontal="left" vertical="top" wrapText="1"/>
    </xf>
    <xf numFmtId="0" fontId="8" fillId="0" borderId="63" xfId="0" applyFont="1" applyBorder="1" applyAlignment="1">
      <alignment vertical="center" wrapText="1"/>
    </xf>
    <xf numFmtId="0" fontId="8" fillId="0" borderId="84" xfId="0" applyFont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0" fontId="8" fillId="0" borderId="71" xfId="0" applyFont="1" applyBorder="1" applyAlignment="1">
      <alignment horizontal="center" vertical="center" wrapText="1"/>
    </xf>
    <xf numFmtId="0" fontId="8" fillId="0" borderId="70" xfId="0" applyFont="1" applyBorder="1" applyAlignment="1">
      <alignment vertical="center" wrapText="1"/>
    </xf>
    <xf numFmtId="0" fontId="7" fillId="3" borderId="47" xfId="2" applyFont="1" applyFill="1" applyBorder="1" applyAlignment="1">
      <alignment vertical="center" wrapText="1"/>
    </xf>
    <xf numFmtId="0" fontId="7" fillId="3" borderId="57" xfId="2" applyFont="1" applyFill="1" applyBorder="1" applyAlignment="1">
      <alignment vertical="center" wrapText="1"/>
    </xf>
    <xf numFmtId="0" fontId="6" fillId="3" borderId="95" xfId="2" applyFont="1" applyFill="1" applyBorder="1" applyAlignment="1">
      <alignment horizontal="left" vertical="center" wrapText="1"/>
    </xf>
    <xf numFmtId="0" fontId="6" fillId="3" borderId="31" xfId="2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left" vertical="top" wrapText="1"/>
    </xf>
    <xf numFmtId="0" fontId="8" fillId="0" borderId="153" xfId="0" applyFont="1" applyBorder="1" applyAlignment="1">
      <alignment horizontal="center" vertical="center" wrapText="1"/>
    </xf>
    <xf numFmtId="0" fontId="8" fillId="0" borderId="103" xfId="0" applyFont="1" applyBorder="1" applyAlignment="1">
      <alignment vertical="center" wrapText="1"/>
    </xf>
    <xf numFmtId="0" fontId="6" fillId="0" borderId="155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top" wrapText="1"/>
    </xf>
    <xf numFmtId="0" fontId="8" fillId="0" borderId="128" xfId="0" applyFont="1" applyBorder="1" applyAlignment="1">
      <alignment horizontal="center" vertical="center" wrapText="1"/>
    </xf>
    <xf numFmtId="0" fontId="11" fillId="0" borderId="128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center" wrapText="1"/>
    </xf>
    <xf numFmtId="0" fontId="9" fillId="3" borderId="159" xfId="2" applyFont="1" applyFill="1" applyBorder="1" applyAlignment="1">
      <alignment vertical="top" wrapText="1"/>
    </xf>
    <xf numFmtId="0" fontId="11" fillId="3" borderId="63" xfId="0" applyFont="1" applyFill="1" applyBorder="1" applyAlignment="1">
      <alignment horizontal="left" vertical="top" wrapText="1"/>
    </xf>
    <xf numFmtId="0" fontId="8" fillId="0" borderId="35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62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163" xfId="0" applyFont="1" applyBorder="1" applyAlignment="1">
      <alignment horizontal="center" vertical="center" wrapText="1"/>
    </xf>
    <xf numFmtId="0" fontId="5" fillId="0" borderId="165" xfId="0" applyFont="1" applyBorder="1" applyAlignment="1">
      <alignment horizontal="left" vertical="top" wrapText="1"/>
    </xf>
    <xf numFmtId="0" fontId="9" fillId="0" borderId="68" xfId="3" applyFont="1" applyBorder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20" fillId="0" borderId="0" xfId="0" applyFont="1"/>
    <xf numFmtId="0" fontId="5" fillId="0" borderId="8" xfId="0" applyFont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5" borderId="7" xfId="2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2" borderId="168" xfId="0" applyFont="1" applyFill="1" applyBorder="1" applyAlignment="1">
      <alignment horizontal="center" vertical="center" wrapText="1"/>
    </xf>
    <xf numFmtId="0" fontId="6" fillId="0" borderId="169" xfId="0" applyFont="1" applyBorder="1" applyAlignment="1">
      <alignment horizontal="left" vertical="top" wrapText="1"/>
    </xf>
    <xf numFmtId="0" fontId="10" fillId="0" borderId="170" xfId="0" applyFont="1" applyBorder="1" applyAlignment="1">
      <alignment horizontal="left" vertical="top" wrapText="1"/>
    </xf>
    <xf numFmtId="0" fontId="11" fillId="0" borderId="170" xfId="0" applyFont="1" applyBorder="1" applyAlignment="1">
      <alignment horizontal="left" vertical="top" wrapText="1"/>
    </xf>
    <xf numFmtId="0" fontId="10" fillId="0" borderId="45" xfId="0" applyFont="1" applyBorder="1" applyAlignment="1">
      <alignment horizontal="left" vertical="center" wrapText="1"/>
    </xf>
    <xf numFmtId="0" fontId="9" fillId="3" borderId="42" xfId="2" applyFont="1" applyFill="1" applyBorder="1" applyAlignment="1">
      <alignment vertical="top" wrapText="1"/>
    </xf>
    <xf numFmtId="0" fontId="8" fillId="3" borderId="104" xfId="0" applyFont="1" applyFill="1" applyBorder="1" applyAlignment="1">
      <alignment vertical="center"/>
    </xf>
    <xf numFmtId="0" fontId="6" fillId="0" borderId="153" xfId="0" applyFont="1" applyBorder="1" applyAlignment="1">
      <alignment horizontal="left" vertical="top" wrapText="1"/>
    </xf>
    <xf numFmtId="0" fontId="9" fillId="3" borderId="103" xfId="2" applyFont="1" applyFill="1" applyBorder="1" applyAlignment="1">
      <alignment horizontal="left" vertical="center" wrapText="1"/>
    </xf>
    <xf numFmtId="0" fontId="21" fillId="0" borderId="0" xfId="0" applyFont="1"/>
    <xf numFmtId="0" fontId="0" fillId="0" borderId="0" xfId="0" applyAlignment="1">
      <alignment vertical="center"/>
    </xf>
    <xf numFmtId="0" fontId="8" fillId="4" borderId="18" xfId="0" applyFont="1" applyFill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8" fillId="4" borderId="149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vertical="center" wrapText="1"/>
    </xf>
    <xf numFmtId="0" fontId="8" fillId="4" borderId="39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vertical="center" wrapText="1"/>
    </xf>
    <xf numFmtId="0" fontId="8" fillId="4" borderId="40" xfId="0" applyFont="1" applyFill="1" applyBorder="1" applyAlignment="1">
      <alignment vertical="center" wrapText="1"/>
    </xf>
    <xf numFmtId="0" fontId="0" fillId="4" borderId="54" xfId="0" applyFill="1" applyBorder="1"/>
    <xf numFmtId="0" fontId="12" fillId="0" borderId="19" xfId="0" applyFont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10" fillId="3" borderId="46" xfId="0" applyFont="1" applyFill="1" applyBorder="1" applyAlignment="1">
      <alignment vertical="top" wrapText="1"/>
    </xf>
    <xf numFmtId="0" fontId="10" fillId="5" borderId="46" xfId="0" applyFont="1" applyFill="1" applyBorder="1" applyAlignment="1">
      <alignment vertical="top" wrapText="1"/>
    </xf>
    <xf numFmtId="0" fontId="6" fillId="3" borderId="46" xfId="2" applyFont="1" applyFill="1" applyBorder="1" applyAlignment="1">
      <alignment horizontal="left" vertical="center" wrapText="1"/>
    </xf>
    <xf numFmtId="0" fontId="6" fillId="3" borderId="137" xfId="2" applyFont="1" applyFill="1" applyBorder="1" applyAlignment="1">
      <alignment horizontal="left" vertical="center" wrapText="1"/>
    </xf>
    <xf numFmtId="0" fontId="6" fillId="5" borderId="137" xfId="2" applyFont="1" applyFill="1" applyBorder="1" applyAlignment="1">
      <alignment horizontal="left" vertical="center" wrapText="1"/>
    </xf>
    <xf numFmtId="0" fontId="9" fillId="5" borderId="131" xfId="2" applyFont="1" applyFill="1" applyBorder="1" applyAlignment="1">
      <alignment vertical="center" wrapText="1"/>
    </xf>
    <xf numFmtId="0" fontId="5" fillId="3" borderId="128" xfId="2" applyFont="1" applyFill="1" applyBorder="1" applyAlignment="1">
      <alignment horizontal="center" vertical="center" wrapText="1"/>
    </xf>
    <xf numFmtId="0" fontId="5" fillId="3" borderId="130" xfId="2" applyFont="1" applyFill="1" applyBorder="1" applyAlignment="1">
      <alignment horizontal="center" vertical="center" wrapText="1"/>
    </xf>
    <xf numFmtId="0" fontId="5" fillId="3" borderId="159" xfId="2" applyFont="1" applyFill="1" applyBorder="1" applyAlignment="1">
      <alignment horizontal="center" vertical="center" wrapText="1"/>
    </xf>
    <xf numFmtId="0" fontId="5" fillId="3" borderId="132" xfId="2" applyFont="1" applyFill="1" applyBorder="1" applyAlignment="1">
      <alignment horizontal="center" vertical="center" wrapText="1"/>
    </xf>
    <xf numFmtId="0" fontId="7" fillId="3" borderId="155" xfId="2" applyFont="1" applyFill="1" applyBorder="1" applyAlignment="1">
      <alignment horizontal="center" vertical="center" wrapText="1"/>
    </xf>
    <xf numFmtId="0" fontId="7" fillId="3" borderId="156" xfId="2" applyFont="1" applyFill="1" applyBorder="1" applyAlignment="1">
      <alignment horizontal="center" vertical="center" wrapText="1"/>
    </xf>
    <xf numFmtId="0" fontId="7" fillId="3" borderId="128" xfId="2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5" borderId="0" xfId="2" applyFont="1" applyFill="1" applyAlignment="1">
      <alignment vertical="center" wrapText="1"/>
    </xf>
    <xf numFmtId="0" fontId="8" fillId="5" borderId="0" xfId="0" applyFont="1" applyFill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3" fillId="5" borderId="12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3" borderId="103" xfId="0" applyFont="1" applyFill="1" applyBorder="1" applyAlignment="1">
      <alignment horizontal="left" vertical="center" wrapText="1"/>
    </xf>
    <xf numFmtId="0" fontId="6" fillId="4" borderId="95" xfId="0" applyFont="1" applyFill="1" applyBorder="1" applyAlignment="1">
      <alignment horizontal="left" vertical="top" wrapText="1"/>
    </xf>
    <xf numFmtId="0" fontId="8" fillId="0" borderId="95" xfId="0" applyFont="1" applyBorder="1" applyAlignment="1">
      <alignment vertical="center" wrapText="1"/>
    </xf>
    <xf numFmtId="0" fontId="12" fillId="5" borderId="94" xfId="0" applyFont="1" applyFill="1" applyBorder="1" applyAlignment="1">
      <alignment horizontal="center" vertical="center"/>
    </xf>
    <xf numFmtId="0" fontId="9" fillId="5" borderId="103" xfId="0" applyFont="1" applyFill="1" applyBorder="1" applyAlignment="1">
      <alignment horizontal="left" vertical="center" wrapText="1"/>
    </xf>
    <xf numFmtId="0" fontId="6" fillId="5" borderId="95" xfId="0" applyFont="1" applyFill="1" applyBorder="1" applyAlignment="1">
      <alignment horizontal="left" vertical="top" wrapText="1"/>
    </xf>
    <xf numFmtId="0" fontId="8" fillId="5" borderId="95" xfId="0" applyFont="1" applyFill="1" applyBorder="1" applyAlignment="1">
      <alignment vertical="center" wrapText="1"/>
    </xf>
    <xf numFmtId="0" fontId="8" fillId="5" borderId="103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3" borderId="46" xfId="2" applyFont="1" applyFill="1" applyBorder="1" applyAlignment="1">
      <alignment vertical="top" wrapText="1"/>
    </xf>
    <xf numFmtId="0" fontId="12" fillId="3" borderId="171" xfId="0" applyFont="1" applyFill="1" applyBorder="1" applyAlignment="1">
      <alignment horizontal="center" vertical="center"/>
    </xf>
    <xf numFmtId="0" fontId="12" fillId="3" borderId="109" xfId="0" applyFont="1" applyFill="1" applyBorder="1" applyAlignment="1">
      <alignment horizontal="center" vertical="center"/>
    </xf>
    <xf numFmtId="0" fontId="12" fillId="3" borderId="175" xfId="0" applyFont="1" applyFill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8" fillId="0" borderId="138" xfId="0" applyFont="1" applyBorder="1" applyAlignment="1">
      <alignment horizontal="center" vertical="center" wrapText="1"/>
    </xf>
    <xf numFmtId="0" fontId="12" fillId="0" borderId="175" xfId="0" applyFont="1" applyBorder="1" applyAlignment="1">
      <alignment horizontal="center" vertical="center"/>
    </xf>
    <xf numFmtId="0" fontId="8" fillId="0" borderId="173" xfId="0" applyFont="1" applyBorder="1" applyAlignment="1">
      <alignment horizontal="center" vertical="center" wrapText="1"/>
    </xf>
    <xf numFmtId="0" fontId="12" fillId="5" borderId="171" xfId="0" applyFont="1" applyFill="1" applyBorder="1" applyAlignment="1">
      <alignment horizontal="center" vertical="center"/>
    </xf>
    <xf numFmtId="0" fontId="12" fillId="5" borderId="109" xfId="0" applyFont="1" applyFill="1" applyBorder="1" applyAlignment="1">
      <alignment horizontal="center" vertical="center"/>
    </xf>
    <xf numFmtId="0" fontId="8" fillId="5" borderId="138" xfId="0" applyFont="1" applyFill="1" applyBorder="1" applyAlignment="1">
      <alignment horizontal="center" vertical="center" wrapText="1"/>
    </xf>
    <xf numFmtId="0" fontId="12" fillId="5" borderId="175" xfId="0" applyFont="1" applyFill="1" applyBorder="1" applyAlignment="1">
      <alignment horizontal="center" vertical="center"/>
    </xf>
    <xf numFmtId="0" fontId="8" fillId="5" borderId="17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0" borderId="14" xfId="0" applyFont="1" applyBorder="1" applyAlignment="1">
      <alignment horizontal="left" vertical="top"/>
    </xf>
    <xf numFmtId="0" fontId="10" fillId="5" borderId="45" xfId="2" applyFont="1" applyFill="1" applyBorder="1" applyAlignment="1">
      <alignment vertical="top" wrapText="1"/>
    </xf>
    <xf numFmtId="0" fontId="12" fillId="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0" fillId="0" borderId="68" xfId="0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8" fillId="3" borderId="122" xfId="0" applyFont="1" applyFill="1" applyBorder="1" applyAlignment="1">
      <alignment vertical="center" wrapText="1"/>
    </xf>
    <xf numFmtId="0" fontId="9" fillId="0" borderId="177" xfId="0" applyFont="1" applyBorder="1" applyAlignment="1">
      <alignment horizontal="left" vertical="top" wrapText="1"/>
    </xf>
    <xf numFmtId="0" fontId="8" fillId="0" borderId="128" xfId="0" applyFont="1" applyBorder="1" applyAlignment="1">
      <alignment vertical="center" wrapText="1"/>
    </xf>
    <xf numFmtId="0" fontId="12" fillId="0" borderId="179" xfId="0" applyFont="1" applyBorder="1" applyAlignment="1">
      <alignment horizontal="center" vertical="center"/>
    </xf>
    <xf numFmtId="0" fontId="6" fillId="0" borderId="124" xfId="0" applyFont="1" applyBorder="1" applyAlignment="1">
      <alignment horizontal="left" vertical="top" wrapText="1"/>
    </xf>
    <xf numFmtId="0" fontId="8" fillId="0" borderId="124" xfId="0" applyFont="1" applyBorder="1" applyAlignment="1">
      <alignment horizontal="center" vertical="center" wrapText="1"/>
    </xf>
    <xf numFmtId="0" fontId="9" fillId="3" borderId="0" xfId="2" applyFont="1" applyFill="1" applyAlignment="1">
      <alignment wrapText="1"/>
    </xf>
    <xf numFmtId="0" fontId="10" fillId="0" borderId="46" xfId="0" applyFont="1" applyBorder="1" applyAlignment="1">
      <alignment horizontal="left" vertical="top" wrapText="1"/>
    </xf>
    <xf numFmtId="0" fontId="11" fillId="3" borderId="46" xfId="0" applyFont="1" applyFill="1" applyBorder="1" applyAlignment="1">
      <alignment horizontal="left" vertical="top" wrapText="1"/>
    </xf>
    <xf numFmtId="0" fontId="5" fillId="0" borderId="95" xfId="0" applyFont="1" applyBorder="1" applyAlignment="1">
      <alignment horizontal="left" vertical="top"/>
    </xf>
    <xf numFmtId="0" fontId="6" fillId="0" borderId="95" xfId="0" applyFont="1" applyBorder="1" applyAlignment="1">
      <alignment horizontal="left" wrapText="1"/>
    </xf>
    <xf numFmtId="0" fontId="7" fillId="0" borderId="96" xfId="0" applyFont="1" applyBorder="1" applyAlignment="1">
      <alignment horizontal="center" vertical="center" wrapText="1" readingOrder="1"/>
    </xf>
    <xf numFmtId="0" fontId="7" fillId="0" borderId="186" xfId="0" applyFont="1" applyBorder="1" applyAlignment="1">
      <alignment horizontal="center" vertical="center" wrapText="1"/>
    </xf>
    <xf numFmtId="0" fontId="9" fillId="3" borderId="187" xfId="2" applyFont="1" applyFill="1" applyBorder="1" applyAlignment="1">
      <alignment wrapText="1"/>
    </xf>
    <xf numFmtId="0" fontId="8" fillId="0" borderId="96" xfId="0" applyFont="1" applyBorder="1" applyAlignment="1">
      <alignment horizontal="center" vertical="center" wrapText="1"/>
    </xf>
    <xf numFmtId="0" fontId="6" fillId="0" borderId="189" xfId="0" applyFont="1" applyBorder="1" applyAlignment="1">
      <alignment horizontal="left" vertical="top" wrapText="1"/>
    </xf>
    <xf numFmtId="0" fontId="11" fillId="0" borderId="148" xfId="0" applyFont="1" applyBorder="1" applyAlignment="1">
      <alignment horizontal="left" vertical="top" wrapText="1"/>
    </xf>
    <xf numFmtId="0" fontId="10" fillId="0" borderId="76" xfId="0" applyFont="1" applyBorder="1" applyAlignment="1">
      <alignment vertical="top" wrapText="1"/>
    </xf>
    <xf numFmtId="0" fontId="6" fillId="0" borderId="137" xfId="0" applyFont="1" applyBorder="1" applyAlignment="1">
      <alignment horizontal="left" vertical="top"/>
    </xf>
    <xf numFmtId="0" fontId="6" fillId="3" borderId="14" xfId="0" applyFont="1" applyFill="1" applyBorder="1" applyAlignment="1">
      <alignment horizontal="left" wrapText="1"/>
    </xf>
    <xf numFmtId="0" fontId="10" fillId="0" borderId="193" xfId="0" applyFont="1" applyBorder="1" applyAlignment="1">
      <alignment vertical="top" wrapText="1"/>
    </xf>
    <xf numFmtId="0" fontId="10" fillId="0" borderId="194" xfId="0" applyFont="1" applyBorder="1" applyAlignment="1">
      <alignment vertical="top" wrapText="1"/>
    </xf>
    <xf numFmtId="0" fontId="13" fillId="0" borderId="115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0" fillId="0" borderId="195" xfId="0" applyBorder="1"/>
    <xf numFmtId="0" fontId="7" fillId="3" borderId="95" xfId="0" applyFont="1" applyFill="1" applyBorder="1" applyAlignment="1">
      <alignment horizontal="center" vertical="center" wrapText="1"/>
    </xf>
    <xf numFmtId="0" fontId="7" fillId="5" borderId="95" xfId="0" applyFont="1" applyFill="1" applyBorder="1" applyAlignment="1">
      <alignment horizontal="center" vertical="center" wrapText="1"/>
    </xf>
    <xf numFmtId="0" fontId="10" fillId="0" borderId="86" xfId="0" applyFont="1" applyBorder="1" applyAlignment="1">
      <alignment horizontal="left" vertical="top" wrapText="1"/>
    </xf>
    <xf numFmtId="0" fontId="8" fillId="3" borderId="91" xfId="0" applyFont="1" applyFill="1" applyBorder="1" applyAlignment="1">
      <alignment horizontal="center" vertical="center" wrapText="1"/>
    </xf>
    <xf numFmtId="0" fontId="6" fillId="0" borderId="95" xfId="2" applyFont="1" applyBorder="1" applyAlignment="1">
      <alignment horizontal="left" vertical="top" wrapText="1"/>
    </xf>
    <xf numFmtId="0" fontId="6" fillId="0" borderId="129" xfId="2" applyFont="1" applyBorder="1" applyAlignment="1">
      <alignment horizontal="left" vertical="top" wrapText="1"/>
    </xf>
    <xf numFmtId="0" fontId="6" fillId="0" borderId="138" xfId="0" applyFont="1" applyBorder="1" applyAlignment="1">
      <alignment horizontal="left" vertical="top"/>
    </xf>
    <xf numFmtId="0" fontId="8" fillId="0" borderId="214" xfId="0" applyFont="1" applyBorder="1" applyAlignment="1">
      <alignment horizontal="center" vertical="center" wrapText="1"/>
    </xf>
    <xf numFmtId="0" fontId="8" fillId="0" borderId="215" xfId="0" applyFont="1" applyBorder="1" applyAlignment="1">
      <alignment horizontal="center" vertical="center" wrapText="1"/>
    </xf>
    <xf numFmtId="0" fontId="0" fillId="0" borderId="217" xfId="0" applyBorder="1"/>
    <xf numFmtId="0" fontId="10" fillId="0" borderId="218" xfId="0" applyFont="1" applyBorder="1" applyAlignment="1">
      <alignment vertical="top" wrapText="1"/>
    </xf>
    <xf numFmtId="0" fontId="13" fillId="3" borderId="178" xfId="0" applyFont="1" applyFill="1" applyBorder="1" applyAlignment="1">
      <alignment horizontal="center" vertical="center" wrapText="1"/>
    </xf>
    <xf numFmtId="0" fontId="13" fillId="3" borderId="215" xfId="0" applyFont="1" applyFill="1" applyBorder="1" applyAlignment="1">
      <alignment horizontal="center" vertical="center" wrapText="1"/>
    </xf>
    <xf numFmtId="0" fontId="6" fillId="0" borderId="222" xfId="0" applyFont="1" applyBorder="1" applyAlignment="1">
      <alignment horizontal="left" vertical="top" wrapText="1"/>
    </xf>
    <xf numFmtId="0" fontId="9" fillId="3" borderId="217" xfId="2" applyFont="1" applyFill="1" applyBorder="1" applyAlignment="1">
      <alignment vertical="center" wrapText="1"/>
    </xf>
    <xf numFmtId="0" fontId="9" fillId="3" borderId="223" xfId="2" applyFont="1" applyFill="1" applyBorder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7" fillId="3" borderId="225" xfId="2" applyFont="1" applyFill="1" applyBorder="1" applyAlignment="1">
      <alignment horizontal="left" vertical="center" wrapText="1"/>
    </xf>
    <xf numFmtId="0" fontId="9" fillId="3" borderId="225" xfId="2" applyFont="1" applyFill="1" applyBorder="1" applyAlignment="1">
      <alignment horizontal="left" vertical="center" wrapText="1"/>
    </xf>
    <xf numFmtId="0" fontId="10" fillId="0" borderId="225" xfId="2" applyFont="1" applyBorder="1" applyAlignment="1">
      <alignment vertical="top" wrapText="1"/>
    </xf>
    <xf numFmtId="0" fontId="7" fillId="3" borderId="226" xfId="2" applyFont="1" applyFill="1" applyBorder="1" applyAlignment="1">
      <alignment horizontal="left" vertical="center" wrapText="1"/>
    </xf>
    <xf numFmtId="0" fontId="10" fillId="0" borderId="64" xfId="2" applyFont="1" applyBorder="1" applyAlignment="1">
      <alignment vertical="top" wrapText="1"/>
    </xf>
    <xf numFmtId="0" fontId="7" fillId="3" borderId="68" xfId="2" applyFont="1" applyFill="1" applyBorder="1" applyAlignment="1">
      <alignment horizontal="left" vertical="center" wrapText="1"/>
    </xf>
    <xf numFmtId="0" fontId="6" fillId="0" borderId="71" xfId="0" applyFont="1" applyBorder="1" applyAlignment="1">
      <alignment horizontal="left" vertical="top"/>
    </xf>
    <xf numFmtId="0" fontId="12" fillId="0" borderId="56" xfId="0" applyFont="1" applyBorder="1" applyAlignment="1">
      <alignment horizontal="center" vertical="center"/>
    </xf>
    <xf numFmtId="0" fontId="6" fillId="0" borderId="49" xfId="0" applyFont="1" applyBorder="1" applyAlignment="1">
      <alignment horizontal="left" vertical="top" wrapText="1"/>
    </xf>
    <xf numFmtId="0" fontId="8" fillId="0" borderId="4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wrapText="1"/>
    </xf>
    <xf numFmtId="0" fontId="10" fillId="0" borderId="63" xfId="0" applyFont="1" applyBorder="1" applyAlignment="1">
      <alignment horizontal="left" wrapText="1"/>
    </xf>
    <xf numFmtId="0" fontId="9" fillId="3" borderId="64" xfId="2" applyFont="1" applyFill="1" applyBorder="1" applyAlignment="1">
      <alignment wrapText="1"/>
    </xf>
    <xf numFmtId="0" fontId="9" fillId="3" borderId="63" xfId="2" applyFont="1" applyFill="1" applyBorder="1" applyAlignment="1">
      <alignment wrapText="1"/>
    </xf>
    <xf numFmtId="0" fontId="9" fillId="3" borderId="69" xfId="2" applyFont="1" applyFill="1" applyBorder="1" applyAlignment="1">
      <alignment wrapText="1"/>
    </xf>
    <xf numFmtId="0" fontId="8" fillId="0" borderId="229" xfId="0" applyFont="1" applyBorder="1" applyAlignment="1">
      <alignment horizontal="center" vertical="center" wrapText="1"/>
    </xf>
    <xf numFmtId="0" fontId="0" fillId="0" borderId="224" xfId="0" applyBorder="1"/>
    <xf numFmtId="0" fontId="8" fillId="3" borderId="18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174" xfId="0" applyFont="1" applyFill="1" applyBorder="1" applyAlignment="1">
      <alignment horizontal="center" vertical="center" wrapText="1"/>
    </xf>
    <xf numFmtId="0" fontId="8" fillId="3" borderId="172" xfId="0" applyFont="1" applyFill="1" applyBorder="1" applyAlignment="1">
      <alignment horizontal="center" vertical="center" wrapText="1"/>
    </xf>
    <xf numFmtId="0" fontId="8" fillId="3" borderId="176" xfId="0" applyFont="1" applyFill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0" fontId="8" fillId="3" borderId="80" xfId="0" applyFont="1" applyFill="1" applyBorder="1" applyAlignment="1">
      <alignment vertical="center" wrapText="1"/>
    </xf>
    <xf numFmtId="0" fontId="8" fillId="3" borderId="81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horizontal="center" vertical="top" wrapText="1"/>
    </xf>
    <xf numFmtId="0" fontId="22" fillId="3" borderId="81" xfId="0" applyFont="1" applyFill="1" applyBorder="1" applyAlignment="1">
      <alignment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150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horizontal="center" vertical="center" wrapText="1"/>
    </xf>
    <xf numFmtId="3" fontId="8" fillId="3" borderId="18" xfId="0" applyNumberFormat="1" applyFont="1" applyFill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 wrapText="1"/>
    </xf>
    <xf numFmtId="1" fontId="8" fillId="3" borderId="28" xfId="0" applyNumberFormat="1" applyFont="1" applyFill="1" applyBorder="1" applyAlignment="1">
      <alignment vertical="center" wrapText="1"/>
    </xf>
    <xf numFmtId="1" fontId="8" fillId="3" borderId="30" xfId="0" applyNumberFormat="1" applyFont="1" applyFill="1" applyBorder="1" applyAlignment="1">
      <alignment vertical="center" wrapText="1"/>
    </xf>
    <xf numFmtId="164" fontId="8" fillId="3" borderId="16" xfId="0" applyNumberFormat="1" applyFont="1" applyFill="1" applyBorder="1" applyAlignment="1">
      <alignment vertical="center" wrapText="1"/>
    </xf>
    <xf numFmtId="164" fontId="8" fillId="3" borderId="28" xfId="0" applyNumberFormat="1" applyFont="1" applyFill="1" applyBorder="1" applyAlignment="1">
      <alignment vertical="center" wrapText="1"/>
    </xf>
    <xf numFmtId="164" fontId="8" fillId="3" borderId="30" xfId="0" applyNumberFormat="1" applyFont="1" applyFill="1" applyBorder="1" applyAlignment="1">
      <alignment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210" xfId="0" applyNumberFormat="1" applyFont="1" applyFill="1" applyBorder="1" applyAlignment="1">
      <alignment horizontal="center" vertical="center" wrapText="1"/>
    </xf>
    <xf numFmtId="3" fontId="8" fillId="3" borderId="150" xfId="0" applyNumberFormat="1" applyFont="1" applyFill="1" applyBorder="1" applyAlignment="1">
      <alignment horizontal="center" vertical="center" wrapText="1"/>
    </xf>
    <xf numFmtId="0" fontId="8" fillId="3" borderId="99" xfId="0" applyFont="1" applyFill="1" applyBorder="1" applyAlignment="1">
      <alignment horizontal="center" vertical="center" wrapText="1"/>
    </xf>
    <xf numFmtId="3" fontId="8" fillId="3" borderId="99" xfId="0" applyNumberFormat="1" applyFont="1" applyFill="1" applyBorder="1" applyAlignment="1">
      <alignment horizontal="center" vertical="center" wrapText="1"/>
    </xf>
    <xf numFmtId="0" fontId="8" fillId="3" borderId="185" xfId="0" applyFont="1" applyFill="1" applyBorder="1" applyAlignment="1">
      <alignment horizontal="center" vertical="center" wrapText="1"/>
    </xf>
    <xf numFmtId="0" fontId="8" fillId="3" borderId="81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top" wrapText="1"/>
    </xf>
    <xf numFmtId="0" fontId="8" fillId="3" borderId="79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vertical="center" wrapText="1"/>
    </xf>
    <xf numFmtId="0" fontId="8" fillId="3" borderId="79" xfId="0" applyFont="1" applyFill="1" applyBorder="1" applyAlignment="1">
      <alignment vertical="center" wrapText="1"/>
    </xf>
    <xf numFmtId="0" fontId="8" fillId="3" borderId="164" xfId="0" applyFont="1" applyFill="1" applyBorder="1" applyAlignment="1">
      <alignment horizontal="center" vertical="center" wrapText="1"/>
    </xf>
    <xf numFmtId="0" fontId="8" fillId="3" borderId="107" xfId="0" applyFont="1" applyFill="1" applyBorder="1" applyAlignment="1">
      <alignment horizontal="center" vertical="center" wrapText="1"/>
    </xf>
    <xf numFmtId="0" fontId="8" fillId="3" borderId="192" xfId="0" applyFont="1" applyFill="1" applyBorder="1" applyAlignment="1">
      <alignment horizontal="center" vertical="center" wrapText="1"/>
    </xf>
    <xf numFmtId="0" fontId="8" fillId="3" borderId="196" xfId="0" applyFont="1" applyFill="1" applyBorder="1" applyAlignment="1">
      <alignment horizontal="center" vertical="center" wrapText="1"/>
    </xf>
    <xf numFmtId="0" fontId="8" fillId="3" borderId="210" xfId="0" applyFont="1" applyFill="1" applyBorder="1" applyAlignment="1">
      <alignment horizontal="center" vertical="center" wrapText="1"/>
    </xf>
    <xf numFmtId="0" fontId="8" fillId="3" borderId="97" xfId="0" applyFont="1" applyFill="1" applyBorder="1" applyAlignment="1">
      <alignment vertical="center" wrapText="1"/>
    </xf>
    <xf numFmtId="0" fontId="8" fillId="3" borderId="150" xfId="0" applyFont="1" applyFill="1" applyBorder="1" applyAlignment="1">
      <alignment vertical="center" wrapText="1"/>
    </xf>
    <xf numFmtId="0" fontId="6" fillId="5" borderId="138" xfId="0" applyFont="1" applyFill="1" applyBorder="1" applyAlignment="1">
      <alignment horizontal="left" vertical="top"/>
    </xf>
    <xf numFmtId="3" fontId="8" fillId="3" borderId="18" xfId="1" applyNumberFormat="1" applyFont="1" applyFill="1" applyBorder="1" applyAlignment="1">
      <alignment horizontal="center" vertical="center" wrapText="1"/>
    </xf>
    <xf numFmtId="49" fontId="8" fillId="3" borderId="18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vertical="center" wrapText="1"/>
    </xf>
    <xf numFmtId="49" fontId="8" fillId="3" borderId="30" xfId="1" applyNumberFormat="1" applyFont="1" applyFill="1" applyBorder="1" applyAlignment="1">
      <alignment vertical="center" wrapText="1"/>
    </xf>
    <xf numFmtId="49" fontId="8" fillId="3" borderId="97" xfId="1" applyNumberFormat="1" applyFont="1" applyFill="1" applyBorder="1" applyAlignment="1">
      <alignment horizontal="center" vertical="center" wrapText="1"/>
    </xf>
    <xf numFmtId="0" fontId="8" fillId="3" borderId="92" xfId="0" applyFont="1" applyFill="1" applyBorder="1" applyAlignment="1">
      <alignment horizontal="center" vertical="center" wrapText="1"/>
    </xf>
    <xf numFmtId="0" fontId="8" fillId="3" borderId="220" xfId="0" applyFont="1" applyFill="1" applyBorder="1" applyAlignment="1">
      <alignment horizontal="center" vertical="center" wrapText="1"/>
    </xf>
    <xf numFmtId="0" fontId="8" fillId="3" borderId="221" xfId="0" applyFont="1" applyFill="1" applyBorder="1" applyAlignment="1">
      <alignment horizontal="center" vertical="center" wrapText="1"/>
    </xf>
    <xf numFmtId="0" fontId="8" fillId="3" borderId="228" xfId="0" applyFont="1" applyFill="1" applyBorder="1" applyAlignment="1">
      <alignment horizontal="center" vertical="center" wrapText="1"/>
    </xf>
    <xf numFmtId="0" fontId="8" fillId="3" borderId="107" xfId="0" applyFont="1" applyFill="1" applyBorder="1" applyAlignment="1">
      <alignment vertical="center" wrapText="1"/>
    </xf>
    <xf numFmtId="0" fontId="8" fillId="3" borderId="134" xfId="0" applyFont="1" applyFill="1" applyBorder="1" applyAlignment="1">
      <alignment vertical="center" wrapText="1"/>
    </xf>
    <xf numFmtId="0" fontId="8" fillId="3" borderId="133" xfId="0" applyFont="1" applyFill="1" applyBorder="1" applyAlignment="1">
      <alignment vertical="center" wrapText="1"/>
    </xf>
    <xf numFmtId="0" fontId="8" fillId="3" borderId="151" xfId="0" applyFont="1" applyFill="1" applyBorder="1" applyAlignment="1">
      <alignment horizontal="center" vertical="center" wrapText="1"/>
    </xf>
    <xf numFmtId="0" fontId="8" fillId="3" borderId="141" xfId="0" applyFont="1" applyFill="1" applyBorder="1" applyAlignment="1">
      <alignment vertical="center" wrapText="1"/>
    </xf>
    <xf numFmtId="0" fontId="8" fillId="3" borderId="64" xfId="0" applyFont="1" applyFill="1" applyBorder="1" applyAlignment="1">
      <alignment vertical="center" wrapText="1"/>
    </xf>
    <xf numFmtId="0" fontId="8" fillId="3" borderId="69" xfId="0" applyFont="1" applyFill="1" applyBorder="1" applyAlignment="1">
      <alignment vertical="center" wrapText="1"/>
    </xf>
    <xf numFmtId="0" fontId="9" fillId="0" borderId="86" xfId="0" applyFont="1" applyBorder="1" applyAlignment="1">
      <alignment horizontal="left" vertical="top" wrapText="1"/>
    </xf>
    <xf numFmtId="0" fontId="6" fillId="0" borderId="87" xfId="0" applyFont="1" applyBorder="1" applyAlignment="1">
      <alignment horizontal="left" vertical="top" wrapText="1"/>
    </xf>
    <xf numFmtId="0" fontId="8" fillId="3" borderId="61" xfId="0" applyFont="1" applyFill="1" applyBorder="1" applyAlignment="1">
      <alignment vertical="center" wrapText="1"/>
    </xf>
    <xf numFmtId="0" fontId="8" fillId="3" borderId="152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3" borderId="140" xfId="0" applyFont="1" applyFill="1" applyBorder="1" applyAlignment="1">
      <alignment vertical="center" wrapText="1"/>
    </xf>
    <xf numFmtId="0" fontId="8" fillId="3" borderId="54" xfId="0" applyFont="1" applyFill="1" applyBorder="1" applyAlignment="1">
      <alignment vertical="center" wrapText="1"/>
    </xf>
    <xf numFmtId="0" fontId="22" fillId="3" borderId="0" xfId="0" applyFont="1" applyFill="1" applyAlignment="1">
      <alignment horizontal="center" vertical="center" wrapText="1"/>
    </xf>
    <xf numFmtId="165" fontId="8" fillId="3" borderId="110" xfId="0" applyNumberFormat="1" applyFont="1" applyFill="1" applyBorder="1" applyAlignment="1">
      <alignment horizontal="center" vertical="center" wrapText="1"/>
    </xf>
    <xf numFmtId="9" fontId="8" fillId="3" borderId="100" xfId="0" applyNumberFormat="1" applyFont="1" applyFill="1" applyBorder="1" applyAlignment="1">
      <alignment horizontal="center" vertical="center" wrapText="1"/>
    </xf>
    <xf numFmtId="164" fontId="8" fillId="3" borderId="130" xfId="0" applyNumberFormat="1" applyFont="1" applyFill="1" applyBorder="1" applyAlignment="1">
      <alignment horizontal="center" vertical="center" wrapText="1"/>
    </xf>
    <xf numFmtId="0" fontId="8" fillId="3" borderId="134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wrapText="1"/>
    </xf>
    <xf numFmtId="0" fontId="8" fillId="3" borderId="80" xfId="0" applyFont="1" applyFill="1" applyBorder="1" applyAlignment="1">
      <alignment horizontal="center" vertical="center" wrapText="1"/>
    </xf>
    <xf numFmtId="9" fontId="8" fillId="3" borderId="39" xfId="0" applyNumberFormat="1" applyFont="1" applyFill="1" applyBorder="1" applyAlignment="1">
      <alignment horizontal="center" vertical="center" wrapText="1"/>
    </xf>
    <xf numFmtId="164" fontId="8" fillId="3" borderId="22" xfId="0" applyNumberFormat="1" applyFont="1" applyFill="1" applyBorder="1" applyAlignment="1">
      <alignment horizontal="center" vertical="center" wrapText="1"/>
    </xf>
    <xf numFmtId="0" fontId="8" fillId="3" borderId="125" xfId="0" applyFont="1" applyFill="1" applyBorder="1" applyAlignment="1">
      <alignment horizontal="center" vertical="center" wrapText="1"/>
    </xf>
    <xf numFmtId="0" fontId="8" fillId="3" borderId="53" xfId="0" applyFont="1" applyFill="1" applyBorder="1" applyAlignment="1">
      <alignment horizontal="center" vertical="center" wrapText="1"/>
    </xf>
    <xf numFmtId="0" fontId="8" fillId="3" borderId="97" xfId="0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28" xfId="3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vertical="center" wrapText="1"/>
    </xf>
    <xf numFmtId="0" fontId="15" fillId="3" borderId="28" xfId="3" applyFont="1" applyFill="1" applyBorder="1" applyAlignment="1">
      <alignment vertical="center" wrapText="1"/>
    </xf>
    <xf numFmtId="0" fontId="15" fillId="3" borderId="30" xfId="3" applyFont="1" applyFill="1" applyBorder="1" applyAlignment="1">
      <alignment vertical="center" wrapText="1"/>
    </xf>
    <xf numFmtId="0" fontId="8" fillId="3" borderId="90" xfId="0" applyFont="1" applyFill="1" applyBorder="1" applyAlignment="1">
      <alignment horizontal="center" vertical="center" wrapText="1"/>
    </xf>
    <xf numFmtId="0" fontId="8" fillId="3" borderId="161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130" xfId="0" applyFont="1" applyFill="1" applyBorder="1" applyAlignment="1">
      <alignment horizontal="center" vertical="center"/>
    </xf>
    <xf numFmtId="0" fontId="8" fillId="3" borderId="132" xfId="0" applyFont="1" applyFill="1" applyBorder="1" applyAlignment="1">
      <alignment horizontal="center" vertical="center"/>
    </xf>
    <xf numFmtId="0" fontId="8" fillId="3" borderId="192" xfId="0" applyFont="1" applyFill="1" applyBorder="1" applyAlignment="1">
      <alignment horizontal="center" vertical="center"/>
    </xf>
    <xf numFmtId="0" fontId="8" fillId="3" borderId="188" xfId="0" applyFont="1" applyFill="1" applyBorder="1" applyAlignment="1">
      <alignment horizontal="center" vertical="center"/>
    </xf>
    <xf numFmtId="0" fontId="8" fillId="3" borderId="196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wrapText="1"/>
    </xf>
    <xf numFmtId="0" fontId="8" fillId="3" borderId="8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6" fillId="0" borderId="46" xfId="2" applyFont="1" applyBorder="1" applyAlignment="1">
      <alignment horizontal="left" vertical="top" wrapText="1"/>
    </xf>
    <xf numFmtId="0" fontId="9" fillId="3" borderId="86" xfId="2" applyFont="1" applyFill="1" applyBorder="1" applyAlignment="1">
      <alignment vertical="center" wrapText="1"/>
    </xf>
    <xf numFmtId="0" fontId="0" fillId="3" borderId="54" xfId="0" applyFill="1" applyBorder="1"/>
    <xf numFmtId="0" fontId="2" fillId="3" borderId="91" xfId="0" applyFont="1" applyFill="1" applyBorder="1" applyAlignment="1">
      <alignment horizontal="center" vertical="center" wrapText="1"/>
    </xf>
    <xf numFmtId="0" fontId="8" fillId="3" borderId="149" xfId="0" applyFont="1" applyFill="1" applyBorder="1" applyAlignment="1">
      <alignment horizontal="center" vertical="center" wrapText="1"/>
    </xf>
    <xf numFmtId="0" fontId="0" fillId="3" borderId="80" xfId="0" applyFill="1" applyBorder="1"/>
    <xf numFmtId="0" fontId="8" fillId="3" borderId="141" xfId="0" applyFont="1" applyFill="1" applyBorder="1" applyAlignment="1">
      <alignment horizontal="center" vertical="center" wrapText="1"/>
    </xf>
    <xf numFmtId="0" fontId="8" fillId="3" borderId="146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horizontal="center" vertical="top" wrapText="1"/>
    </xf>
    <xf numFmtId="0" fontId="8" fillId="3" borderId="83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vertical="top" wrapText="1"/>
    </xf>
    <xf numFmtId="0" fontId="8" fillId="0" borderId="227" xfId="0" applyFont="1" applyBorder="1" applyAlignment="1">
      <alignment horizontal="center" vertical="center" wrapText="1"/>
    </xf>
    <xf numFmtId="0" fontId="8" fillId="3" borderId="236" xfId="0" applyFont="1" applyFill="1" applyBorder="1" applyAlignment="1">
      <alignment horizontal="center" vertical="center" wrapText="1"/>
    </xf>
    <xf numFmtId="0" fontId="9" fillId="3" borderId="226" xfId="2" applyFont="1" applyFill="1" applyBorder="1" applyAlignment="1">
      <alignment vertical="center" wrapText="1"/>
    </xf>
    <xf numFmtId="0" fontId="6" fillId="0" borderId="238" xfId="0" applyFont="1" applyBorder="1" applyAlignment="1">
      <alignment horizontal="left" vertical="top"/>
    </xf>
    <xf numFmtId="0" fontId="9" fillId="3" borderId="241" xfId="2" applyFont="1" applyFill="1" applyBorder="1" applyAlignment="1">
      <alignment vertical="center" wrapText="1"/>
    </xf>
    <xf numFmtId="0" fontId="6" fillId="0" borderId="45" xfId="0" applyFont="1" applyBorder="1" applyAlignment="1">
      <alignment horizontal="left" vertical="top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7" fillId="3" borderId="50" xfId="2" applyFont="1" applyFill="1" applyBorder="1" applyAlignment="1">
      <alignment horizontal="center" vertical="center" wrapText="1"/>
    </xf>
    <xf numFmtId="0" fontId="7" fillId="3" borderId="51" xfId="2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0" borderId="50" xfId="2" applyFont="1" applyBorder="1" applyAlignment="1">
      <alignment horizontal="center" vertical="center" wrapText="1"/>
    </xf>
    <xf numFmtId="0" fontId="6" fillId="0" borderId="52" xfId="2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8" fillId="0" borderId="231" xfId="0" applyFont="1" applyBorder="1" applyAlignment="1">
      <alignment horizontal="center" vertical="center" wrapText="1"/>
    </xf>
    <xf numFmtId="0" fontId="8" fillId="0" borderId="198" xfId="0" applyFont="1" applyBorder="1" applyAlignment="1">
      <alignment horizontal="center" vertical="center" wrapText="1"/>
    </xf>
    <xf numFmtId="0" fontId="8" fillId="3" borderId="232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49" fontId="6" fillId="3" borderId="36" xfId="2" applyNumberFormat="1" applyFont="1" applyFill="1" applyBorder="1" applyAlignment="1">
      <alignment horizontal="center" vertical="center" wrapText="1"/>
    </xf>
    <xf numFmtId="49" fontId="6" fillId="3" borderId="37" xfId="2" applyNumberFormat="1" applyFont="1" applyFill="1" applyBorder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6" fillId="3" borderId="19" xfId="2" applyNumberFormat="1" applyFont="1" applyFill="1" applyBorder="1" applyAlignment="1">
      <alignment horizontal="center" vertical="center" wrapText="1"/>
    </xf>
    <xf numFmtId="49" fontId="6" fillId="3" borderId="32" xfId="2" applyNumberFormat="1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0" borderId="8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3" borderId="94" xfId="0" applyFont="1" applyFill="1" applyBorder="1" applyAlignment="1">
      <alignment horizontal="center" vertical="center" wrapText="1"/>
    </xf>
    <xf numFmtId="0" fontId="6" fillId="3" borderId="98" xfId="0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32" xfId="0" applyNumberFormat="1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62" xfId="2" applyFont="1" applyFill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3" borderId="9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49" fontId="6" fillId="3" borderId="94" xfId="0" applyNumberFormat="1" applyFont="1" applyFill="1" applyBorder="1" applyAlignment="1">
      <alignment horizontal="center" vertical="center" wrapText="1"/>
    </xf>
    <xf numFmtId="49" fontId="6" fillId="3" borderId="98" xfId="0" applyNumberFormat="1" applyFont="1" applyFill="1" applyBorder="1" applyAlignment="1">
      <alignment horizontal="center" vertical="center" wrapText="1"/>
    </xf>
    <xf numFmtId="49" fontId="6" fillId="3" borderId="102" xfId="0" applyNumberFormat="1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/>
    </xf>
    <xf numFmtId="0" fontId="8" fillId="3" borderId="10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3" fontId="8" fillId="3" borderId="28" xfId="0" applyNumberFormat="1" applyFont="1" applyFill="1" applyBorder="1" applyAlignment="1">
      <alignment horizontal="center" vertical="center" wrapText="1"/>
    </xf>
    <xf numFmtId="3" fontId="8" fillId="3" borderId="30" xfId="0" applyNumberFormat="1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3" fontId="8" fillId="3" borderId="22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164" fontId="7" fillId="3" borderId="21" xfId="0" applyNumberFormat="1" applyFont="1" applyFill="1" applyBorder="1" applyAlignment="1">
      <alignment horizontal="center" vertical="center" wrapText="1"/>
    </xf>
    <xf numFmtId="164" fontId="7" fillId="3" borderId="31" xfId="0" applyNumberFormat="1" applyFont="1" applyFill="1" applyBorder="1" applyAlignment="1">
      <alignment horizontal="center" vertical="center" wrapText="1"/>
    </xf>
    <xf numFmtId="164" fontId="7" fillId="3" borderId="29" xfId="0" applyNumberFormat="1" applyFont="1" applyFill="1" applyBorder="1" applyAlignment="1">
      <alignment horizontal="center" vertical="center" wrapText="1"/>
    </xf>
    <xf numFmtId="0" fontId="6" fillId="3" borderId="50" xfId="2" applyFont="1" applyFill="1" applyBorder="1" applyAlignment="1">
      <alignment horizontal="center" vertical="center" wrapText="1"/>
    </xf>
    <xf numFmtId="0" fontId="6" fillId="3" borderId="52" xfId="2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center" vertical="center"/>
    </xf>
    <xf numFmtId="0" fontId="8" fillId="0" borderId="137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131" xfId="0" applyFont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/>
    </xf>
    <xf numFmtId="0" fontId="12" fillId="3" borderId="98" xfId="0" applyFont="1" applyFill="1" applyBorder="1" applyAlignment="1">
      <alignment horizontal="center" vertical="center"/>
    </xf>
    <xf numFmtId="0" fontId="12" fillId="3" borderId="102" xfId="0" applyFont="1" applyFill="1" applyBorder="1" applyAlignment="1">
      <alignment horizontal="center" vertical="center"/>
    </xf>
    <xf numFmtId="0" fontId="8" fillId="3" borderId="181" xfId="0" applyFont="1" applyFill="1" applyBorder="1" applyAlignment="1">
      <alignment horizontal="center" vertical="center" wrapText="1"/>
    </xf>
    <xf numFmtId="0" fontId="8" fillId="3" borderId="182" xfId="0" applyFont="1" applyFill="1" applyBorder="1" applyAlignment="1">
      <alignment horizontal="center" vertical="center" wrapText="1"/>
    </xf>
    <xf numFmtId="0" fontId="8" fillId="3" borderId="183" xfId="0" applyFont="1" applyFill="1" applyBorder="1" applyAlignment="1">
      <alignment horizontal="center" vertical="center" wrapText="1"/>
    </xf>
    <xf numFmtId="0" fontId="8" fillId="3" borderId="95" xfId="0" applyFont="1" applyFill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3" borderId="107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 wrapText="1"/>
    </xf>
    <xf numFmtId="3" fontId="8" fillId="3" borderId="40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3" borderId="18" xfId="0" applyNumberFormat="1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6" fillId="3" borderId="166" xfId="2" applyFont="1" applyFill="1" applyBorder="1" applyAlignment="1">
      <alignment horizontal="center" vertical="center" wrapText="1"/>
    </xf>
    <xf numFmtId="49" fontId="5" fillId="3" borderId="17" xfId="2" applyNumberFormat="1" applyFont="1" applyFill="1" applyBorder="1" applyAlignment="1">
      <alignment horizontal="center" vertical="center" wrapText="1"/>
    </xf>
    <xf numFmtId="49" fontId="5" fillId="3" borderId="19" xfId="2" applyNumberFormat="1" applyFont="1" applyFill="1" applyBorder="1" applyAlignment="1">
      <alignment horizontal="center" vertical="center" wrapText="1"/>
    </xf>
    <xf numFmtId="49" fontId="5" fillId="3" borderId="32" xfId="2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8" fillId="3" borderId="140" xfId="0" applyFont="1" applyFill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/>
    </xf>
    <xf numFmtId="0" fontId="12" fillId="0" borderId="139" xfId="0" applyFont="1" applyBorder="1" applyAlignment="1">
      <alignment horizontal="center" vertical="center"/>
    </xf>
    <xf numFmtId="0" fontId="3" fillId="2" borderId="167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49" fontId="8" fillId="3" borderId="100" xfId="1" applyNumberFormat="1" applyFont="1" applyFill="1" applyBorder="1" applyAlignment="1">
      <alignment horizontal="center" vertical="center" wrapText="1"/>
    </xf>
    <xf numFmtId="49" fontId="8" fillId="3" borderId="101" xfId="1" applyNumberFormat="1" applyFont="1" applyFill="1" applyBorder="1" applyAlignment="1">
      <alignment horizontal="center" vertical="center" wrapText="1"/>
    </xf>
    <xf numFmtId="49" fontId="8" fillId="3" borderId="104" xfId="1" applyNumberFormat="1" applyFont="1" applyFill="1" applyBorder="1" applyAlignment="1">
      <alignment horizontal="center" vertical="center" wrapText="1"/>
    </xf>
    <xf numFmtId="0" fontId="12" fillId="0" borderId="219" xfId="0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/>
    </xf>
    <xf numFmtId="0" fontId="13" fillId="3" borderId="14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" fontId="8" fillId="0" borderId="110" xfId="0" applyNumberFormat="1" applyFont="1" applyBorder="1" applyAlignment="1">
      <alignment horizontal="center" vertical="center" wrapText="1"/>
    </xf>
    <xf numFmtId="3" fontId="8" fillId="0" borderId="101" xfId="0" applyNumberFormat="1" applyFont="1" applyBorder="1" applyAlignment="1">
      <alignment horizontal="center" vertical="center" wrapText="1"/>
    </xf>
    <xf numFmtId="3" fontId="8" fillId="0" borderId="150" xfId="0" applyNumberFormat="1" applyFont="1" applyBorder="1" applyAlignment="1">
      <alignment horizontal="center" vertical="center" wrapText="1"/>
    </xf>
    <xf numFmtId="3" fontId="8" fillId="3" borderId="22" xfId="1" applyNumberFormat="1" applyFont="1" applyFill="1" applyBorder="1" applyAlignment="1">
      <alignment horizontal="center" vertical="center" wrapText="1"/>
    </xf>
    <xf numFmtId="3" fontId="8" fillId="3" borderId="28" xfId="1" applyNumberFormat="1" applyFont="1" applyFill="1" applyBorder="1" applyAlignment="1">
      <alignment horizontal="center" vertical="center" wrapText="1"/>
    </xf>
    <xf numFmtId="3" fontId="8" fillId="3" borderId="105" xfId="1" applyNumberFormat="1" applyFont="1" applyFill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29" xfId="3" applyFont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28" xfId="3" applyFont="1" applyFill="1" applyBorder="1" applyAlignment="1">
      <alignment horizontal="center" vertical="center" wrapText="1"/>
    </xf>
    <xf numFmtId="0" fontId="15" fillId="3" borderId="30" xfId="3" applyFont="1" applyFill="1" applyBorder="1" applyAlignment="1">
      <alignment horizontal="center" vertical="center" wrapText="1"/>
    </xf>
    <xf numFmtId="164" fontId="8" fillId="3" borderId="16" xfId="0" applyNumberFormat="1" applyFont="1" applyFill="1" applyBorder="1" applyAlignment="1">
      <alignment horizontal="center" vertical="center" wrapText="1"/>
    </xf>
    <xf numFmtId="164" fontId="8" fillId="3" borderId="28" xfId="0" applyNumberFormat="1" applyFont="1" applyFill="1" applyBorder="1" applyAlignment="1">
      <alignment horizontal="center" vertical="center" wrapText="1"/>
    </xf>
    <xf numFmtId="164" fontId="8" fillId="3" borderId="3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0" fontId="13" fillId="0" borderId="9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8" fillId="3" borderId="150" xfId="0" applyFont="1" applyFill="1" applyBorder="1" applyAlignment="1">
      <alignment horizontal="center" vertical="center" wrapText="1"/>
    </xf>
    <xf numFmtId="0" fontId="8" fillId="3" borderId="103" xfId="0" applyFont="1" applyFill="1" applyBorder="1" applyAlignment="1">
      <alignment horizontal="center" vertical="center" wrapText="1"/>
    </xf>
    <xf numFmtId="0" fontId="8" fillId="3" borderId="190" xfId="0" applyFont="1" applyFill="1" applyBorder="1" applyAlignment="1">
      <alignment horizontal="center" vertical="center" wrapText="1"/>
    </xf>
    <xf numFmtId="0" fontId="8" fillId="3" borderId="180" xfId="0" applyFont="1" applyFill="1" applyBorder="1" applyAlignment="1">
      <alignment horizontal="center" vertical="center" wrapText="1"/>
    </xf>
    <xf numFmtId="0" fontId="8" fillId="3" borderId="178" xfId="0" applyFont="1" applyFill="1" applyBorder="1" applyAlignment="1">
      <alignment horizontal="center" vertical="center" wrapText="1"/>
    </xf>
    <xf numFmtId="0" fontId="8" fillId="3" borderId="191" xfId="0" applyFont="1" applyFill="1" applyBorder="1" applyAlignment="1">
      <alignment horizontal="center" vertical="center" wrapText="1"/>
    </xf>
    <xf numFmtId="0" fontId="8" fillId="3" borderId="192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18" fillId="0" borderId="50" xfId="2" applyFont="1" applyBorder="1" applyAlignment="1">
      <alignment horizontal="center" vertical="top" wrapText="1"/>
    </xf>
    <xf numFmtId="0" fontId="18" fillId="0" borderId="52" xfId="2" applyFont="1" applyBorder="1" applyAlignment="1">
      <alignment horizontal="center" vertical="top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03" xfId="0" applyFont="1" applyFill="1" applyBorder="1" applyAlignment="1">
      <alignment horizontal="center" vertical="center" wrapText="1"/>
    </xf>
    <xf numFmtId="0" fontId="8" fillId="0" borderId="197" xfId="0" applyFont="1" applyBorder="1" applyAlignment="1">
      <alignment horizontal="center" vertical="center" wrapText="1"/>
    </xf>
    <xf numFmtId="0" fontId="8" fillId="3" borderId="188" xfId="0" applyFont="1" applyFill="1" applyBorder="1" applyAlignment="1">
      <alignment horizontal="center" vertical="center" wrapText="1"/>
    </xf>
    <xf numFmtId="0" fontId="8" fillId="3" borderId="174" xfId="0" applyFont="1" applyFill="1" applyBorder="1" applyAlignment="1">
      <alignment horizontal="center" vertical="center" wrapText="1"/>
    </xf>
    <xf numFmtId="0" fontId="8" fillId="3" borderId="230" xfId="0" applyFont="1" applyFill="1" applyBorder="1" applyAlignment="1">
      <alignment horizontal="center" vertical="center" wrapText="1"/>
    </xf>
    <xf numFmtId="0" fontId="8" fillId="3" borderId="202" xfId="0" applyFont="1" applyFill="1" applyBorder="1" applyAlignment="1">
      <alignment horizontal="center" vertical="center" wrapText="1"/>
    </xf>
    <xf numFmtId="0" fontId="8" fillId="3" borderId="203" xfId="0" applyFont="1" applyFill="1" applyBorder="1" applyAlignment="1">
      <alignment horizontal="center" vertical="center" wrapText="1"/>
    </xf>
    <xf numFmtId="0" fontId="7" fillId="3" borderId="190" xfId="2" applyFont="1" applyFill="1" applyBorder="1" applyAlignment="1">
      <alignment horizontal="center" vertical="center" wrapText="1"/>
    </xf>
    <xf numFmtId="0" fontId="7" fillId="3" borderId="178" xfId="2" applyFont="1" applyFill="1" applyBorder="1" applyAlignment="1">
      <alignment horizontal="center" vertical="center" wrapText="1"/>
    </xf>
    <xf numFmtId="0" fontId="7" fillId="3" borderId="181" xfId="2" applyFont="1" applyFill="1" applyBorder="1" applyAlignment="1">
      <alignment horizontal="center" vertical="center" wrapText="1"/>
    </xf>
    <xf numFmtId="0" fontId="7" fillId="3" borderId="191" xfId="2" applyFont="1" applyFill="1" applyBorder="1" applyAlignment="1">
      <alignment horizontal="center" vertical="center" wrapText="1"/>
    </xf>
    <xf numFmtId="0" fontId="7" fillId="3" borderId="204" xfId="2" applyFont="1" applyFill="1" applyBorder="1" applyAlignment="1">
      <alignment horizontal="center" vertical="center" wrapText="1"/>
    </xf>
    <xf numFmtId="0" fontId="7" fillId="3" borderId="180" xfId="2" applyFont="1" applyFill="1" applyBorder="1" applyAlignment="1">
      <alignment horizontal="center" vertical="center" wrapText="1"/>
    </xf>
    <xf numFmtId="0" fontId="7" fillId="3" borderId="205" xfId="2" applyFont="1" applyFill="1" applyBorder="1" applyAlignment="1">
      <alignment horizontal="center" vertical="center" wrapText="1"/>
    </xf>
    <xf numFmtId="0" fontId="7" fillId="3" borderId="188" xfId="2" applyFont="1" applyFill="1" applyBorder="1" applyAlignment="1">
      <alignment horizontal="center" vertical="center" wrapText="1"/>
    </xf>
    <xf numFmtId="0" fontId="7" fillId="3" borderId="182" xfId="2" applyFont="1" applyFill="1" applyBorder="1" applyAlignment="1">
      <alignment horizontal="center" vertical="center" wrapText="1"/>
    </xf>
    <xf numFmtId="0" fontId="7" fillId="3" borderId="183" xfId="2" applyFont="1" applyFill="1" applyBorder="1" applyAlignment="1">
      <alignment horizontal="center" vertical="center" wrapText="1"/>
    </xf>
    <xf numFmtId="0" fontId="8" fillId="0" borderId="202" xfId="0" applyFont="1" applyBorder="1" applyAlignment="1">
      <alignment horizontal="center" vertical="center" wrapText="1"/>
    </xf>
    <xf numFmtId="0" fontId="8" fillId="0" borderId="203" xfId="0" applyFont="1" applyBorder="1" applyAlignment="1">
      <alignment horizontal="center" vertical="center" wrapText="1"/>
    </xf>
    <xf numFmtId="0" fontId="8" fillId="0" borderId="206" xfId="0" applyFont="1" applyBorder="1" applyAlignment="1">
      <alignment horizontal="center" vertical="center" wrapText="1"/>
    </xf>
    <xf numFmtId="0" fontId="8" fillId="3" borderId="207" xfId="0" applyFont="1" applyFill="1" applyBorder="1" applyAlignment="1">
      <alignment horizontal="center" vertical="center" wrapText="1"/>
    </xf>
    <xf numFmtId="0" fontId="8" fillId="3" borderId="16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19" xfId="2" applyFont="1" applyBorder="1" applyAlignment="1">
      <alignment horizontal="left" vertical="top" wrapText="1"/>
    </xf>
    <xf numFmtId="0" fontId="7" fillId="0" borderId="209" xfId="2" applyFont="1" applyBorder="1" applyAlignment="1">
      <alignment horizontal="left" vertical="top" wrapText="1"/>
    </xf>
    <xf numFmtId="0" fontId="12" fillId="0" borderId="109" xfId="0" applyFont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75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 wrapText="1"/>
    </xf>
    <xf numFmtId="0" fontId="8" fillId="3" borderId="10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8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3" borderId="61" xfId="0" applyFont="1" applyFill="1" applyBorder="1" applyAlignment="1">
      <alignment horizontal="center" vertical="center" wrapText="1"/>
    </xf>
    <xf numFmtId="0" fontId="12" fillId="0" borderId="184" xfId="0" applyFont="1" applyBorder="1" applyAlignment="1">
      <alignment horizontal="center" vertical="center"/>
    </xf>
    <xf numFmtId="0" fontId="8" fillId="0" borderId="128" xfId="0" applyFont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164" fontId="8" fillId="3" borderId="188" xfId="0" applyNumberFormat="1" applyFont="1" applyFill="1" applyBorder="1" applyAlignment="1">
      <alignment horizontal="center" vertical="center" wrapText="1"/>
    </xf>
    <xf numFmtId="164" fontId="8" fillId="3" borderId="183" xfId="0" applyNumberFormat="1" applyFont="1" applyFill="1" applyBorder="1" applyAlignment="1">
      <alignment horizontal="center" vertical="center" wrapText="1"/>
    </xf>
    <xf numFmtId="0" fontId="12" fillId="0" borderId="128" xfId="0" applyFont="1" applyBorder="1" applyAlignment="1">
      <alignment horizontal="center" vertical="center"/>
    </xf>
    <xf numFmtId="0" fontId="12" fillId="0" borderId="204" xfId="0" applyFon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8" fillId="3" borderId="156" xfId="0" applyFont="1" applyFill="1" applyBorder="1" applyAlignment="1">
      <alignment horizontal="center" vertical="center" wrapText="1"/>
    </xf>
    <xf numFmtId="0" fontId="8" fillId="3" borderId="130" xfId="0" applyFont="1" applyFill="1" applyBorder="1" applyAlignment="1">
      <alignment horizontal="center"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12" fillId="0" borderId="237" xfId="0" applyFont="1" applyBorder="1" applyAlignment="1">
      <alignment horizontal="center" vertical="center"/>
    </xf>
    <xf numFmtId="0" fontId="12" fillId="0" borderId="239" xfId="0" applyFont="1" applyBorder="1" applyAlignment="1">
      <alignment horizontal="center" vertical="center"/>
    </xf>
    <xf numFmtId="0" fontId="12" fillId="0" borderId="240" xfId="0" applyFont="1" applyBorder="1" applyAlignment="1">
      <alignment horizontal="center" vertical="center"/>
    </xf>
    <xf numFmtId="0" fontId="7" fillId="0" borderId="155" xfId="0" applyFont="1" applyBorder="1" applyAlignment="1">
      <alignment horizontal="center" vertical="center" wrapText="1"/>
    </xf>
    <xf numFmtId="0" fontId="7" fillId="0" borderId="128" xfId="0" applyFont="1" applyBorder="1" applyAlignment="1">
      <alignment horizontal="center" vertical="center" wrapText="1"/>
    </xf>
    <xf numFmtId="0" fontId="7" fillId="0" borderId="159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/>
    </xf>
    <xf numFmtId="0" fontId="12" fillId="0" borderId="233" xfId="0" applyFont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7" fillId="0" borderId="45" xfId="2" applyFont="1" applyBorder="1" applyAlignment="1">
      <alignment horizontal="left" vertical="top" wrapText="1"/>
    </xf>
    <xf numFmtId="0" fontId="7" fillId="0" borderId="208" xfId="2" applyFont="1" applyBorder="1" applyAlignment="1">
      <alignment horizontal="left" vertical="top" wrapText="1"/>
    </xf>
    <xf numFmtId="0" fontId="8" fillId="4" borderId="16" xfId="0" applyFont="1" applyFill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49" fontId="5" fillId="5" borderId="19" xfId="2" applyNumberFormat="1" applyFont="1" applyFill="1" applyBorder="1" applyAlignment="1">
      <alignment horizontal="center" vertical="center" wrapText="1"/>
    </xf>
    <xf numFmtId="49" fontId="5" fillId="5" borderId="32" xfId="2" applyNumberFormat="1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3" fontId="15" fillId="3" borderId="22" xfId="0" applyNumberFormat="1" applyFont="1" applyFill="1" applyBorder="1" applyAlignment="1">
      <alignment horizontal="center" vertical="center" wrapText="1"/>
    </xf>
    <xf numFmtId="3" fontId="15" fillId="3" borderId="28" xfId="0" applyNumberFormat="1" applyFont="1" applyFill="1" applyBorder="1" applyAlignment="1">
      <alignment horizontal="center" vertical="center" wrapText="1"/>
    </xf>
    <xf numFmtId="3" fontId="15" fillId="3" borderId="30" xfId="0" applyNumberFormat="1" applyFont="1" applyFill="1" applyBorder="1" applyAlignment="1">
      <alignment horizontal="center" vertical="center" wrapText="1"/>
    </xf>
    <xf numFmtId="0" fontId="8" fillId="0" borderId="200" xfId="0" applyFont="1" applyBorder="1" applyAlignment="1">
      <alignment horizontal="center" vertical="center" wrapText="1"/>
    </xf>
    <xf numFmtId="0" fontId="8" fillId="0" borderId="201" xfId="0" applyFont="1" applyBorder="1" applyAlignment="1">
      <alignment horizontal="center" vertical="center" wrapText="1"/>
    </xf>
    <xf numFmtId="0" fontId="8" fillId="3" borderId="172" xfId="0" applyFont="1" applyFill="1" applyBorder="1" applyAlignment="1">
      <alignment horizontal="center" vertical="center" wrapText="1"/>
    </xf>
    <xf numFmtId="0" fontId="8" fillId="3" borderId="176" xfId="0" applyFont="1" applyFill="1" applyBorder="1" applyAlignment="1">
      <alignment horizontal="center" vertical="center" wrapText="1"/>
    </xf>
    <xf numFmtId="0" fontId="8" fillId="0" borderId="199" xfId="0" applyFont="1" applyBorder="1" applyAlignment="1">
      <alignment horizontal="center" vertical="center" wrapText="1"/>
    </xf>
    <xf numFmtId="0" fontId="12" fillId="0" borderId="211" xfId="0" applyFont="1" applyBorder="1" applyAlignment="1">
      <alignment horizontal="center" vertical="center"/>
    </xf>
    <xf numFmtId="0" fontId="12" fillId="0" borderId="212" xfId="0" applyFont="1" applyBorder="1" applyAlignment="1">
      <alignment horizontal="center" vertical="center"/>
    </xf>
    <xf numFmtId="0" fontId="12" fillId="0" borderId="213" xfId="0" applyFont="1" applyBorder="1" applyAlignment="1">
      <alignment horizontal="center" vertical="center"/>
    </xf>
    <xf numFmtId="0" fontId="8" fillId="3" borderId="216" xfId="0" applyFont="1" applyFill="1" applyBorder="1" applyAlignment="1">
      <alignment horizontal="center" vertical="center" wrapText="1"/>
    </xf>
    <xf numFmtId="0" fontId="8" fillId="3" borderId="206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30" xfId="0" applyFont="1" applyFill="1" applyBorder="1" applyAlignment="1">
      <alignment horizontal="center" vertical="top" wrapText="1"/>
    </xf>
    <xf numFmtId="0" fontId="8" fillId="0" borderId="63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6" fillId="3" borderId="116" xfId="2" applyFont="1" applyFill="1" applyBorder="1" applyAlignment="1">
      <alignment horizontal="center" vertical="center" wrapText="1"/>
    </xf>
    <xf numFmtId="0" fontId="6" fillId="3" borderId="117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horizontal="center" vertical="center" wrapText="1"/>
    </xf>
    <xf numFmtId="0" fontId="3" fillId="2" borderId="113" xfId="0" applyFont="1" applyFill="1" applyBorder="1" applyAlignment="1">
      <alignment horizontal="center" vertical="center" wrapText="1"/>
    </xf>
    <xf numFmtId="0" fontId="8" fillId="3" borderId="118" xfId="0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top" wrapText="1"/>
    </xf>
    <xf numFmtId="0" fontId="8" fillId="3" borderId="39" xfId="0" applyFont="1" applyFill="1" applyBorder="1" applyAlignment="1">
      <alignment horizontal="center" vertical="top" wrapText="1"/>
    </xf>
    <xf numFmtId="0" fontId="8" fillId="3" borderId="40" xfId="0" applyFont="1" applyFill="1" applyBorder="1" applyAlignment="1">
      <alignment horizontal="center" vertical="top" wrapText="1"/>
    </xf>
    <xf numFmtId="0" fontId="12" fillId="0" borderId="234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top" wrapText="1"/>
    </xf>
    <xf numFmtId="0" fontId="8" fillId="3" borderId="28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0" fontId="12" fillId="0" borderId="235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center" vertical="center" wrapText="1"/>
    </xf>
    <xf numFmtId="49" fontId="5" fillId="3" borderId="27" xfId="2" applyNumberFormat="1" applyFont="1" applyFill="1" applyBorder="1" applyAlignment="1">
      <alignment horizontal="center" vertical="center" wrapText="1"/>
    </xf>
    <xf numFmtId="49" fontId="5" fillId="3" borderId="55" xfId="2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58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107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8" fillId="3" borderId="63" xfId="0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49" fontId="6" fillId="5" borderId="17" xfId="0" applyNumberFormat="1" applyFont="1" applyFill="1" applyBorder="1" applyAlignment="1">
      <alignment horizontal="center" vertical="center" wrapText="1"/>
    </xf>
    <xf numFmtId="49" fontId="6" fillId="5" borderId="19" xfId="0" applyNumberFormat="1" applyFont="1" applyFill="1" applyBorder="1" applyAlignment="1">
      <alignment horizontal="center" vertical="center" wrapText="1"/>
    </xf>
    <xf numFmtId="49" fontId="6" fillId="5" borderId="32" xfId="0" applyNumberFormat="1" applyFont="1" applyFill="1" applyBorder="1" applyAlignment="1">
      <alignment horizontal="center" vertical="center" wrapText="1"/>
    </xf>
    <xf numFmtId="0" fontId="12" fillId="5" borderId="94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10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/>
    </xf>
    <xf numFmtId="0" fontId="12" fillId="5" borderId="78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3" fontId="8" fillId="3" borderId="79" xfId="0" applyNumberFormat="1" applyFont="1" applyFill="1" applyBorder="1" applyAlignment="1">
      <alignment horizontal="center" vertical="top" wrapText="1"/>
    </xf>
    <xf numFmtId="3" fontId="8" fillId="3" borderId="28" xfId="0" applyNumberFormat="1" applyFont="1" applyFill="1" applyBorder="1" applyAlignment="1">
      <alignment horizontal="center" vertical="top" wrapText="1"/>
    </xf>
    <xf numFmtId="3" fontId="8" fillId="3" borderId="30" xfId="0" applyNumberFormat="1" applyFont="1" applyFill="1" applyBorder="1" applyAlignment="1">
      <alignment horizontal="center" vertical="top" wrapText="1"/>
    </xf>
    <xf numFmtId="0" fontId="8" fillId="5" borderId="22" xfId="0" applyFont="1" applyFill="1" applyBorder="1" applyAlignment="1">
      <alignment horizontal="center" vertical="center" wrapText="1"/>
    </xf>
    <xf numFmtId="164" fontId="7" fillId="5" borderId="21" xfId="0" applyNumberFormat="1" applyFont="1" applyFill="1" applyBorder="1" applyAlignment="1">
      <alignment horizontal="center" vertical="center" wrapText="1"/>
    </xf>
    <xf numFmtId="164" fontId="7" fillId="5" borderId="31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7" fillId="3" borderId="126" xfId="2" applyFont="1" applyFill="1" applyBorder="1" applyAlignment="1">
      <alignment horizontal="center" vertical="center" wrapText="1"/>
    </xf>
    <xf numFmtId="0" fontId="7" fillId="3" borderId="127" xfId="2" applyFont="1" applyFill="1" applyBorder="1" applyAlignment="1">
      <alignment horizontal="center"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101" xfId="0" applyNumberFormat="1" applyFont="1" applyFill="1" applyBorder="1" applyAlignment="1">
      <alignment horizontal="center" vertical="center" wrapText="1"/>
    </xf>
    <xf numFmtId="3" fontId="8" fillId="3" borderId="104" xfId="0" applyNumberFormat="1" applyFont="1" applyFill="1" applyBorder="1" applyAlignment="1">
      <alignment horizontal="center" vertical="center" wrapText="1"/>
    </xf>
    <xf numFmtId="0" fontId="12" fillId="5" borderId="111" xfId="0" applyFont="1" applyFill="1" applyBorder="1" applyAlignment="1">
      <alignment horizontal="center" vertical="center"/>
    </xf>
    <xf numFmtId="0" fontId="8" fillId="5" borderId="103" xfId="0" applyFont="1" applyFill="1" applyBorder="1" applyAlignment="1">
      <alignment horizontal="center" vertical="center" wrapText="1"/>
    </xf>
    <xf numFmtId="0" fontId="8" fillId="5" borderId="118" xfId="0" applyFont="1" applyFill="1" applyBorder="1" applyAlignment="1">
      <alignment horizontal="center" vertical="center" wrapText="1"/>
    </xf>
    <xf numFmtId="0" fontId="8" fillId="5" borderId="101" xfId="0" applyFont="1" applyFill="1" applyBorder="1" applyAlignment="1">
      <alignment horizontal="center" vertical="center" wrapText="1"/>
    </xf>
    <xf numFmtId="0" fontId="8" fillId="5" borderId="10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12" fillId="5" borderId="36" xfId="0" applyFont="1" applyFill="1" applyBorder="1" applyAlignment="1">
      <alignment horizontal="center" vertical="center"/>
    </xf>
    <xf numFmtId="0" fontId="12" fillId="5" borderId="37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46" xfId="0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0" fontId="6" fillId="5" borderId="8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 wrapText="1"/>
    </xf>
    <xf numFmtId="0" fontId="7" fillId="5" borderId="50" xfId="2" applyFont="1" applyFill="1" applyBorder="1" applyAlignment="1">
      <alignment horizontal="center" vertical="center" wrapText="1"/>
    </xf>
    <xf numFmtId="0" fontId="7" fillId="5" borderId="51" xfId="2" applyFont="1" applyFill="1" applyBorder="1" applyAlignment="1">
      <alignment horizontal="center" vertical="center" wrapText="1"/>
    </xf>
    <xf numFmtId="49" fontId="5" fillId="5" borderId="17" xfId="2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8" fillId="5" borderId="137" xfId="0" applyFont="1" applyFill="1" applyBorder="1" applyAlignment="1">
      <alignment horizontal="center" vertical="center" wrapText="1"/>
    </xf>
    <xf numFmtId="0" fontId="8" fillId="5" borderId="131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center" wrapText="1"/>
    </xf>
    <xf numFmtId="0" fontId="8" fillId="0" borderId="118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12" fillId="5" borderId="139" xfId="0" applyFont="1" applyFill="1" applyBorder="1" applyAlignment="1">
      <alignment horizontal="center" vertical="center"/>
    </xf>
    <xf numFmtId="0" fontId="8" fillId="5" borderId="140" xfId="0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/>
    </xf>
    <xf numFmtId="0" fontId="6" fillId="5" borderId="50" xfId="2" applyFont="1" applyFill="1" applyBorder="1" applyAlignment="1">
      <alignment horizontal="center" vertical="center" wrapText="1"/>
    </xf>
    <xf numFmtId="0" fontId="6" fillId="5" borderId="52" xfId="2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7" fillId="3" borderId="137" xfId="2" applyFont="1" applyFill="1" applyBorder="1" applyAlignment="1">
      <alignment horizontal="center" vertical="center" wrapText="1"/>
    </xf>
    <xf numFmtId="0" fontId="7" fillId="3" borderId="138" xfId="2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7" fillId="3" borderId="135" xfId="2" applyFont="1" applyFill="1" applyBorder="1" applyAlignment="1">
      <alignment horizontal="center" vertical="center" wrapText="1"/>
    </xf>
    <xf numFmtId="0" fontId="7" fillId="3" borderId="136" xfId="2" applyFont="1" applyFill="1" applyBorder="1" applyAlignment="1">
      <alignment horizontal="center" vertical="center" wrapText="1"/>
    </xf>
    <xf numFmtId="0" fontId="12" fillId="4" borderId="111" xfId="0" applyFont="1" applyFill="1" applyBorder="1" applyAlignment="1">
      <alignment horizontal="center" vertical="center"/>
    </xf>
    <xf numFmtId="0" fontId="12" fillId="4" borderId="98" xfId="0" applyFont="1" applyFill="1" applyBorder="1" applyAlignment="1">
      <alignment horizontal="center" vertical="center"/>
    </xf>
    <xf numFmtId="0" fontId="12" fillId="4" borderId="102" xfId="0" applyFont="1" applyFill="1" applyBorder="1" applyAlignment="1">
      <alignment horizontal="center" vertical="center"/>
    </xf>
    <xf numFmtId="0" fontId="8" fillId="0" borderId="140" xfId="0" applyFont="1" applyBorder="1" applyAlignment="1">
      <alignment horizontal="center" vertical="center" wrapText="1"/>
    </xf>
    <xf numFmtId="0" fontId="12" fillId="0" borderId="142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8" fillId="0" borderId="147" xfId="0" applyFont="1" applyBorder="1" applyAlignment="1">
      <alignment horizontal="center" vertical="center" wrapText="1"/>
    </xf>
    <xf numFmtId="0" fontId="12" fillId="0" borderId="154" xfId="0" applyFont="1" applyBorder="1" applyAlignment="1">
      <alignment horizontal="center" vertical="center"/>
    </xf>
    <xf numFmtId="0" fontId="12" fillId="0" borderId="157" xfId="0" applyFont="1" applyBorder="1" applyAlignment="1">
      <alignment horizontal="center" vertical="center"/>
    </xf>
    <xf numFmtId="0" fontId="12" fillId="0" borderId="158" xfId="0" applyFont="1" applyBorder="1" applyAlignment="1">
      <alignment horizontal="center" vertical="center"/>
    </xf>
    <xf numFmtId="0" fontId="8" fillId="0" borderId="155" xfId="0" applyFont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 wrapText="1"/>
    </xf>
    <xf numFmtId="0" fontId="8" fillId="3" borderId="151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4" borderId="118" xfId="0" applyFont="1" applyFill="1" applyBorder="1" applyAlignment="1">
      <alignment horizontal="center" vertical="center" wrapText="1"/>
    </xf>
    <xf numFmtId="0" fontId="8" fillId="4" borderId="101" xfId="0" applyFont="1" applyFill="1" applyBorder="1" applyAlignment="1">
      <alignment horizontal="center" vertical="center" wrapText="1"/>
    </xf>
    <xf numFmtId="0" fontId="8" fillId="4" borderId="10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">
    <cellStyle name="Comma" xfId="1" builtinId="3"/>
    <cellStyle name="Normal" xfId="0" builtinId="0"/>
    <cellStyle name="Normal 11" xfId="4" xr:uid="{7095DC00-8BF3-46F2-A806-EDC900158BF0}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4"/>
  <sheetViews>
    <sheetView view="pageBreakPreview" topLeftCell="A1001" zoomScale="99" zoomScaleNormal="100" zoomScaleSheetLayoutView="99" workbookViewId="0">
      <selection activeCell="D279" sqref="D279:D280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565" t="s">
        <v>832</v>
      </c>
    </row>
    <row r="3" spans="1:4" ht="27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/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422" t="s">
        <v>12</v>
      </c>
      <c r="D10" s="407">
        <f>+Քաղաքապետարան!D10+Աջափնյակ!D10+Ավան!D10+Արաբկիր!D10+Դավթաշեն!D10+Էրեբունի!D10+Կենտրոն!D10+Մալաթիա!D10+'Նոր Նորք'!D10+'Նորք Մարաշ'!D10+Նուբարաշեն!D10+Շենգավիթ!D10+Զեյթուն!D10</f>
        <v>2319</v>
      </c>
    </row>
    <row r="11" spans="1:4" ht="17.45" customHeight="1" x14ac:dyDescent="0.25">
      <c r="A11" s="989"/>
      <c r="B11" s="61" t="s">
        <v>13</v>
      </c>
      <c r="C11" s="879" t="s">
        <v>14</v>
      </c>
      <c r="D11" s="924">
        <f>+Քաղաքապետարան!D11</f>
        <v>230000</v>
      </c>
    </row>
    <row r="12" spans="1:4" ht="33.75" customHeight="1" x14ac:dyDescent="0.25">
      <c r="A12" s="989"/>
      <c r="B12" s="418" t="s">
        <v>15</v>
      </c>
      <c r="C12" s="880"/>
      <c r="D12" s="923"/>
    </row>
    <row r="13" spans="1:4" ht="39" customHeight="1" x14ac:dyDescent="0.25">
      <c r="A13" s="989"/>
      <c r="B13" s="423" t="s">
        <v>808</v>
      </c>
      <c r="C13" s="879" t="s">
        <v>1016</v>
      </c>
      <c r="D13" s="924">
        <v>12500</v>
      </c>
    </row>
    <row r="14" spans="1:4" ht="16.5" customHeight="1" thickBot="1" x14ac:dyDescent="0.3">
      <c r="A14" s="990"/>
      <c r="B14" s="421"/>
      <c r="C14" s="851"/>
      <c r="D14" s="922"/>
    </row>
    <row r="15" spans="1:4" ht="69" x14ac:dyDescent="0.25">
      <c r="A15" s="988">
        <v>70001</v>
      </c>
      <c r="B15" s="84" t="s">
        <v>18</v>
      </c>
      <c r="C15" s="153" t="s">
        <v>19</v>
      </c>
      <c r="D15" s="678">
        <f>+Քաղաքապետարան!D15+Աջափնյակ!D15+Ավան!D15+Արաբկիր!D15+Դավթաշեն!D15+Էրեբունի!D15+Կենտրոն!D15+Մալաթիա!D15+'Նոր Նորք'!D15+'Նորք Մարաշ'!D15+Նուբարաշեն!D15+Շենգավիթ!D15+Զեյթուն!D15</f>
        <v>2</v>
      </c>
    </row>
    <row r="16" spans="1:4" ht="34.5" customHeight="1" x14ac:dyDescent="0.25">
      <c r="A16" s="989"/>
      <c r="B16" s="82" t="s">
        <v>13</v>
      </c>
      <c r="C16" s="148" t="s">
        <v>1019</v>
      </c>
      <c r="D16" s="238">
        <f>+Քաղաքապետարան!D16</f>
        <v>12</v>
      </c>
    </row>
    <row r="17" spans="1:4" ht="69" x14ac:dyDescent="0.25">
      <c r="A17" s="989"/>
      <c r="B17" s="122" t="s">
        <v>809</v>
      </c>
      <c r="C17" s="837" t="s">
        <v>20</v>
      </c>
      <c r="D17" s="881">
        <f>+Քաղաքապետարան!D17+Աջափնյակ!D17+Ավան!D17+Արաբկիր!D17+Դավթաշեն!D17+Էրեբունի!D17+Կենտրոն!D17+Մալաթիա!D17+'Նոր Նորք'!D17+'Նորք Մարաշ'!D17+Նուբարաշեն!D17+Շենգավիթ!D17+Զեյթուն!D17</f>
        <v>322</v>
      </c>
    </row>
    <row r="18" spans="1:4" ht="17.45" customHeight="1" x14ac:dyDescent="0.25">
      <c r="A18" s="989"/>
      <c r="B18" s="69" t="s">
        <v>16</v>
      </c>
      <c r="C18" s="838"/>
      <c r="D18" s="882"/>
    </row>
    <row r="19" spans="1:4" ht="52.5" thickBot="1" x14ac:dyDescent="0.3">
      <c r="A19" s="990"/>
      <c r="B19" s="13" t="s">
        <v>21</v>
      </c>
      <c r="C19" s="173" t="s">
        <v>796</v>
      </c>
      <c r="D19" s="159">
        <f>+Քաղաքապետարան!D19+Աջափնյակ!D19+Ավան!D19+Արաբկիր!D19+Դավթաշեն!D19+Էրեբունի!D19+Կենտրոն!D19+Մալաթիա!D19+'Նոր Նորք'!D19+'Նորք Մարաշ'!D19+Նուբարաշեն!D19+Շենգավիթ!D19+Զեյթուն!D19</f>
        <v>707</v>
      </c>
    </row>
    <row r="20" spans="1:4" ht="51.75" x14ac:dyDescent="0.25">
      <c r="A20" s="988">
        <v>70002</v>
      </c>
      <c r="B20" s="76" t="s">
        <v>22</v>
      </c>
      <c r="C20" s="849" t="s">
        <v>23</v>
      </c>
      <c r="D20" s="856">
        <f>+Քաղաքապետարան!D20+Աջափնյակ!D20+Ավան!D20+Արաբկիր!D20+Դավթաշեն!D20+Էրեբունի!D20+Կենտրոն!D20+Մալաթիա!D20+'Նոր Նորք'!D20+'Նորք Մարաշ'!D20+Նուբարաշեն!D20+Շենգավիթ!D20+Զեյթուն!D20</f>
        <v>2</v>
      </c>
    </row>
    <row r="21" spans="1:4" ht="17.45" customHeight="1" x14ac:dyDescent="0.25">
      <c r="A21" s="989"/>
      <c r="B21" s="61" t="s">
        <v>13</v>
      </c>
      <c r="C21" s="850"/>
      <c r="D21" s="857"/>
    </row>
    <row r="22" spans="1:4" ht="51.75" x14ac:dyDescent="0.25">
      <c r="A22" s="989"/>
      <c r="B22" s="170" t="s">
        <v>24</v>
      </c>
      <c r="C22" s="850"/>
      <c r="D22" s="857"/>
    </row>
    <row r="23" spans="1:4" ht="17.45" customHeight="1" x14ac:dyDescent="0.25">
      <c r="A23" s="989"/>
      <c r="B23" s="62" t="s">
        <v>16</v>
      </c>
      <c r="C23" s="850"/>
      <c r="D23" s="857"/>
    </row>
    <row r="24" spans="1:4" ht="52.5" thickBot="1" x14ac:dyDescent="0.3">
      <c r="A24" s="990"/>
      <c r="B24" s="63" t="s">
        <v>21</v>
      </c>
      <c r="C24" s="851"/>
      <c r="D24" s="858"/>
    </row>
    <row r="25" spans="1:4" ht="15.75" thickBot="1" x14ac:dyDescent="0.3"/>
    <row r="26" spans="1:4" ht="34.5" x14ac:dyDescent="0.25">
      <c r="A26" s="1" t="s">
        <v>0</v>
      </c>
      <c r="B26" s="573" t="s">
        <v>1</v>
      </c>
      <c r="C26" s="983" t="s">
        <v>2</v>
      </c>
      <c r="D26" s="877"/>
    </row>
    <row r="27" spans="1:4" ht="54.6" customHeight="1" thickBot="1" x14ac:dyDescent="0.3">
      <c r="A27" s="2">
        <v>5002</v>
      </c>
      <c r="B27" s="568" t="s">
        <v>26</v>
      </c>
      <c r="C27" s="987" t="s">
        <v>27</v>
      </c>
      <c r="D27" s="875"/>
    </row>
    <row r="28" spans="1:4" ht="18" customHeight="1" thickBot="1" x14ac:dyDescent="0.3">
      <c r="A28" s="844" t="s">
        <v>6</v>
      </c>
      <c r="B28" s="845"/>
      <c r="C28" s="845"/>
      <c r="D28" s="845"/>
    </row>
    <row r="29" spans="1:4" ht="35.25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105" customHeight="1" x14ac:dyDescent="0.25">
      <c r="A30" s="984">
        <v>50002</v>
      </c>
      <c r="B30" s="76" t="s">
        <v>810</v>
      </c>
      <c r="C30" s="849" t="s">
        <v>28</v>
      </c>
      <c r="D30" s="841" t="str">
        <f>+Քաղաքապետարան!D30</f>
        <v>BB-, կայուն</v>
      </c>
    </row>
    <row r="31" spans="1:4" ht="17.45" customHeight="1" x14ac:dyDescent="0.25">
      <c r="A31" s="985"/>
      <c r="B31" s="87" t="s">
        <v>16</v>
      </c>
      <c r="C31" s="850"/>
      <c r="D31" s="842"/>
    </row>
    <row r="32" spans="1:4" ht="18" thickBot="1" x14ac:dyDescent="0.3">
      <c r="A32" s="986"/>
      <c r="B32" s="48" t="s">
        <v>17</v>
      </c>
      <c r="C32" s="851"/>
      <c r="D32" s="843"/>
    </row>
    <row r="33" spans="1:4" ht="34.5" x14ac:dyDescent="0.25">
      <c r="A33" s="984" t="s">
        <v>29</v>
      </c>
      <c r="B33" s="76" t="s">
        <v>30</v>
      </c>
      <c r="C33" s="849" t="s">
        <v>31</v>
      </c>
      <c r="D33" s="841">
        <f>+Քաղաքապետարան!D33+Աջափնյակ!D33+Ավան!D33+Արաբկիր!D33+Դավթաշեն!D33+Էրեբունի!D33+Կենտրոն!D33+Մալաթիա!D33+'Նոր Նորք'!D33+'Նորք Մարաշ'!D33+Նուբարաշեն!D33+Շենգավիթ!D33+Զեյթուն!D33</f>
        <v>9</v>
      </c>
    </row>
    <row r="34" spans="1:4" ht="17.45" customHeight="1" x14ac:dyDescent="0.25">
      <c r="A34" s="985"/>
      <c r="B34" s="61" t="s">
        <v>13</v>
      </c>
      <c r="C34" s="850"/>
      <c r="D34" s="842"/>
    </row>
    <row r="35" spans="1:4" ht="69" x14ac:dyDescent="0.25">
      <c r="A35" s="985"/>
      <c r="B35" s="170" t="s">
        <v>32</v>
      </c>
      <c r="C35" s="850"/>
      <c r="D35" s="842"/>
    </row>
    <row r="36" spans="1:4" ht="17.45" customHeight="1" x14ac:dyDescent="0.25">
      <c r="A36" s="985"/>
      <c r="B36" s="62" t="s">
        <v>16</v>
      </c>
      <c r="C36" s="850"/>
      <c r="D36" s="842"/>
    </row>
    <row r="37" spans="1:4" ht="18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thickBot="1" x14ac:dyDescent="0.3"/>
    <row r="40" spans="1:4" ht="34.5" x14ac:dyDescent="0.25">
      <c r="A40" s="1" t="s">
        <v>0</v>
      </c>
      <c r="B40" s="147" t="s">
        <v>1</v>
      </c>
      <c r="C40" s="1001" t="s">
        <v>2</v>
      </c>
      <c r="D40" s="877"/>
    </row>
    <row r="41" spans="1:4" ht="54" customHeight="1" thickBot="1" x14ac:dyDescent="0.3">
      <c r="A41" s="2">
        <v>5003</v>
      </c>
      <c r="B41" s="568" t="s">
        <v>33</v>
      </c>
      <c r="C41" s="987" t="s">
        <v>34</v>
      </c>
      <c r="D41" s="875"/>
    </row>
    <row r="42" spans="1:4" ht="18" customHeight="1" thickBot="1" x14ac:dyDescent="0.3">
      <c r="A42" s="844" t="s">
        <v>6</v>
      </c>
      <c r="B42" s="845"/>
      <c r="C42" s="845"/>
      <c r="D42" s="845"/>
    </row>
    <row r="43" spans="1:4" ht="35.25" thickBot="1" x14ac:dyDescent="0.3">
      <c r="A43" s="24" t="s">
        <v>7</v>
      </c>
      <c r="B43" s="31" t="s">
        <v>8</v>
      </c>
      <c r="C43" s="33" t="s">
        <v>9</v>
      </c>
      <c r="D43" s="52" t="s">
        <v>10</v>
      </c>
    </row>
    <row r="44" spans="1:4" ht="69" x14ac:dyDescent="0.25">
      <c r="A44" s="984" t="s">
        <v>35</v>
      </c>
      <c r="B44" s="76" t="s">
        <v>36</v>
      </c>
      <c r="C44" s="849" t="s">
        <v>37</v>
      </c>
      <c r="D44" s="841">
        <f>+Քաղաքապետարան!D44+Աջափնյակ!D44+Ավան!D44+Արաբկիր!D44+Դավթաշեն!D44+Էրեբունի!D44+Կենտրոն!D44+Մալաթիա!D44+'Նոր Նորք'!D44+'Նորք Մարաշ'!D44+Նուբարաշեն!D44+Շենգավիթ!D44+Զեյթուն!D44</f>
        <v>9</v>
      </c>
    </row>
    <row r="45" spans="1:4" ht="17.45" customHeight="1" x14ac:dyDescent="0.25">
      <c r="A45" s="985"/>
      <c r="B45" s="61" t="s">
        <v>13</v>
      </c>
      <c r="C45" s="850"/>
      <c r="D45" s="842"/>
    </row>
    <row r="46" spans="1:4" ht="103.5" x14ac:dyDescent="0.25">
      <c r="A46" s="985"/>
      <c r="B46" s="78" t="s">
        <v>38</v>
      </c>
      <c r="C46" s="850"/>
      <c r="D46" s="842"/>
    </row>
    <row r="47" spans="1:4" ht="17.45" customHeight="1" x14ac:dyDescent="0.25">
      <c r="A47" s="985"/>
      <c r="B47" s="79" t="s">
        <v>16</v>
      </c>
      <c r="C47" s="850"/>
      <c r="D47" s="842"/>
    </row>
    <row r="48" spans="1:4" ht="18" customHeight="1" thickBot="1" x14ac:dyDescent="0.3">
      <c r="A48" s="986"/>
      <c r="B48" s="63" t="s">
        <v>17</v>
      </c>
      <c r="C48" s="851"/>
      <c r="D48" s="843"/>
    </row>
    <row r="49" spans="1:4" ht="15.75" thickBot="1" x14ac:dyDescent="0.3"/>
    <row r="50" spans="1:4" ht="34.5" x14ac:dyDescent="0.25">
      <c r="A50" s="1" t="s">
        <v>0</v>
      </c>
      <c r="B50" s="164" t="s">
        <v>1</v>
      </c>
      <c r="C50" s="983" t="s">
        <v>2</v>
      </c>
      <c r="D50" s="877"/>
    </row>
    <row r="51" spans="1:4" ht="52.5" customHeight="1" thickBot="1" x14ac:dyDescent="0.3">
      <c r="A51" s="2" t="s">
        <v>39</v>
      </c>
      <c r="B51" s="568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5.25" thickBot="1" x14ac:dyDescent="0.3">
      <c r="A53" s="24" t="s">
        <v>7</v>
      </c>
      <c r="B53" s="31" t="s">
        <v>8</v>
      </c>
      <c r="C53" s="4" t="s">
        <v>9</v>
      </c>
      <c r="D53" s="6" t="s">
        <v>10</v>
      </c>
    </row>
    <row r="54" spans="1:4" ht="40.5" customHeight="1" x14ac:dyDescent="0.25">
      <c r="A54" s="999">
        <v>50092</v>
      </c>
      <c r="B54" s="602" t="s">
        <v>895</v>
      </c>
      <c r="C54" s="1056" t="s">
        <v>897</v>
      </c>
      <c r="D54" s="1058">
        <f>+Քաղաքապետարան!D54</f>
        <v>3</v>
      </c>
    </row>
    <row r="55" spans="1:4" ht="35.25" customHeight="1" x14ac:dyDescent="0.25">
      <c r="A55" s="860"/>
      <c r="B55" s="433" t="s">
        <v>13</v>
      </c>
      <c r="C55" s="1057"/>
      <c r="D55" s="1059"/>
    </row>
    <row r="56" spans="1:4" ht="64.5" customHeight="1" x14ac:dyDescent="0.25">
      <c r="A56" s="860"/>
      <c r="B56" s="418" t="s">
        <v>896</v>
      </c>
      <c r="C56" s="1060" t="s">
        <v>898</v>
      </c>
      <c r="D56" s="1063">
        <f>+Քաղաքապետարան!D56</f>
        <v>1</v>
      </c>
    </row>
    <row r="57" spans="1:4" ht="17.25" x14ac:dyDescent="0.25">
      <c r="A57" s="860"/>
      <c r="B57" s="419" t="s">
        <v>16</v>
      </c>
      <c r="C57" s="1061"/>
      <c r="D57" s="1064"/>
    </row>
    <row r="58" spans="1:4" ht="18" thickBot="1" x14ac:dyDescent="0.3">
      <c r="A58" s="861"/>
      <c r="B58" s="517" t="s">
        <v>17</v>
      </c>
      <c r="C58" s="1062"/>
      <c r="D58" s="1065"/>
    </row>
    <row r="59" spans="1:4" ht="18" customHeight="1" x14ac:dyDescent="0.25">
      <c r="A59" s="847">
        <v>70003</v>
      </c>
      <c r="B59" s="601" t="s">
        <v>42</v>
      </c>
      <c r="C59" s="908" t="s">
        <v>43</v>
      </c>
      <c r="D59" s="1070">
        <f>+Քաղաքապետարան!D59+Աջափնյակ!D59+Ավան!D59+Արաբկիր!D59+Դավթաշեն!D59+Էրեբունի!D59+Կենտրոն!D59+Մալաթիա!D59+'Նոր Նորք'!D59+'Նորք Մարաշ'!D59+Նուբարաշեն!D59+Շենգավիթ!D59+Զեյթուն!D59</f>
        <v>326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customHeight="1" x14ac:dyDescent="0.25">
      <c r="A64" s="846">
        <v>70004</v>
      </c>
      <c r="B64" s="76" t="s">
        <v>44</v>
      </c>
      <c r="C64" s="849" t="s">
        <v>740</v>
      </c>
      <c r="D64" s="841">
        <v>1</v>
      </c>
    </row>
    <row r="65" spans="1:4" ht="17.45" customHeight="1" x14ac:dyDescent="0.25">
      <c r="A65" s="847"/>
      <c r="B65" s="61" t="s">
        <v>13</v>
      </c>
      <c r="C65" s="850"/>
      <c r="D65" s="842"/>
    </row>
    <row r="66" spans="1:4" ht="34.5" x14ac:dyDescent="0.25">
      <c r="A66" s="847"/>
      <c r="B66" s="170" t="s">
        <v>46</v>
      </c>
      <c r="C66" s="850"/>
      <c r="D66" s="842"/>
    </row>
    <row r="67" spans="1:4" ht="17.45" customHeight="1" x14ac:dyDescent="0.25">
      <c r="A67" s="847"/>
      <c r="B67" s="62" t="s">
        <v>16</v>
      </c>
      <c r="C67" s="850"/>
      <c r="D67" s="842"/>
    </row>
    <row r="68" spans="1:4" ht="52.5" thickBot="1" x14ac:dyDescent="0.3">
      <c r="A68" s="848"/>
      <c r="B68" s="63" t="s">
        <v>21</v>
      </c>
      <c r="C68" s="851"/>
      <c r="D68" s="843"/>
    </row>
    <row r="69" spans="1:4" ht="34.5" x14ac:dyDescent="0.25">
      <c r="A69" s="847">
        <v>70005</v>
      </c>
      <c r="B69" s="66" t="s">
        <v>47</v>
      </c>
      <c r="C69" s="154" t="s">
        <v>974</v>
      </c>
      <c r="D69" s="679">
        <f>+Քաղաքապետարան!D69+Աջափնյակ!D69+Ավան!D69+Արաբկիր!D69+Դավթաշեն!D69+Էրեբունի!D69+Կենտրոն!D69+Մալաթիա!D69+'Նոր Նորք'!D69+'Նորք Մարաշ'!D69+Նուբարաշեն!D69+Շենգավիթ!D69+Զեյթուն!D69</f>
        <v>300000</v>
      </c>
    </row>
    <row r="70" spans="1:4" ht="17.45" customHeight="1" x14ac:dyDescent="0.25">
      <c r="A70" s="847"/>
      <c r="B70" s="82" t="s">
        <v>13</v>
      </c>
      <c r="C70" s="899" t="s">
        <v>1017</v>
      </c>
      <c r="D70" s="866">
        <f>+Կենտրոն!D70+'Նորք Մարաշ'!D70</f>
        <v>78</v>
      </c>
    </row>
    <row r="71" spans="1:4" ht="51.75" x14ac:dyDescent="0.25">
      <c r="A71" s="847"/>
      <c r="B71" s="170" t="s">
        <v>48</v>
      </c>
      <c r="C71" s="850"/>
      <c r="D71" s="842"/>
    </row>
    <row r="72" spans="1:4" ht="17.45" customHeight="1" x14ac:dyDescent="0.25">
      <c r="A72" s="847"/>
      <c r="B72" s="62" t="s">
        <v>16</v>
      </c>
      <c r="C72" s="850"/>
      <c r="D72" s="842"/>
    </row>
    <row r="73" spans="1:4" ht="52.5" thickBot="1" x14ac:dyDescent="0.3">
      <c r="A73" s="848"/>
      <c r="B73" s="63" t="s">
        <v>21</v>
      </c>
      <c r="C73" s="851"/>
      <c r="D73" s="843"/>
    </row>
    <row r="74" spans="1:4" ht="34.5" x14ac:dyDescent="0.25">
      <c r="A74" s="999">
        <v>50095</v>
      </c>
      <c r="B74" s="602" t="s">
        <v>943</v>
      </c>
      <c r="C74" s="1066" t="s">
        <v>958</v>
      </c>
      <c r="D74" s="1069">
        <f>+Քաղաքապետարան!D74</f>
        <v>800</v>
      </c>
    </row>
    <row r="75" spans="1:4" ht="17.25" x14ac:dyDescent="0.25">
      <c r="A75" s="860"/>
      <c r="B75" s="433" t="s">
        <v>13</v>
      </c>
      <c r="C75" s="1067"/>
      <c r="D75" s="943"/>
    </row>
    <row r="76" spans="1:4" ht="34.5" x14ac:dyDescent="0.25">
      <c r="A76" s="860"/>
      <c r="B76" s="418" t="s">
        <v>944</v>
      </c>
      <c r="C76" s="1067"/>
      <c r="D76" s="943"/>
    </row>
    <row r="77" spans="1:4" ht="17.25" x14ac:dyDescent="0.25">
      <c r="A77" s="860"/>
      <c r="B77" s="437" t="s">
        <v>16</v>
      </c>
      <c r="C77" s="1067"/>
      <c r="D77" s="943"/>
    </row>
    <row r="78" spans="1:4" ht="18" thickBot="1" x14ac:dyDescent="0.3">
      <c r="A78" s="861"/>
      <c r="B78" s="517" t="s">
        <v>17</v>
      </c>
      <c r="C78" s="1068"/>
      <c r="D78" s="944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24" t="s">
        <v>7</v>
      </c>
      <c r="B83" s="31" t="s">
        <v>8</v>
      </c>
      <c r="C83" s="31" t="s">
        <v>9</v>
      </c>
      <c r="D83" s="33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f>+Քաղաքապետարան!D84+Աջափնյակ!D84+Ավան!D84+Արաբկիր!D84+Դավթաշեն!D84+Էրեբունի!D84+Կենտրոն!D84+Մալաթիա!D84+'Նոր Նորք'!D84+'Նորք Մարաշ'!D84+Նուբարաշեն!D84+Շենգավիթ!D84+Զեյթուն!D84</f>
        <v>8514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customHeight="1" thickBot="1" x14ac:dyDescent="0.3">
      <c r="A92" s="844" t="s">
        <v>6</v>
      </c>
      <c r="B92" s="845"/>
      <c r="C92" s="845"/>
      <c r="D92" s="845"/>
    </row>
    <row r="93" spans="1:4" ht="35.25" thickBot="1" x14ac:dyDescent="0.3">
      <c r="A93" s="24" t="s">
        <v>7</v>
      </c>
      <c r="B93" s="31" t="s">
        <v>8</v>
      </c>
      <c r="C93" s="31" t="s">
        <v>9</v>
      </c>
      <c r="D93" s="33" t="s">
        <v>10</v>
      </c>
    </row>
    <row r="94" spans="1:4" ht="34.5" x14ac:dyDescent="0.25">
      <c r="A94" s="846">
        <v>50007</v>
      </c>
      <c r="B94" s="76" t="s">
        <v>59</v>
      </c>
      <c r="C94" s="849" t="s">
        <v>60</v>
      </c>
      <c r="D94" s="856">
        <f>+Քաղաքապետարան!D94</f>
        <v>287</v>
      </c>
    </row>
    <row r="95" spans="1:4" ht="17.45" customHeight="1" x14ac:dyDescent="0.25">
      <c r="A95" s="847"/>
      <c r="B95" s="61" t="s">
        <v>13</v>
      </c>
      <c r="C95" s="850"/>
      <c r="D95" s="857"/>
    </row>
    <row r="96" spans="1:4" ht="51.75" x14ac:dyDescent="0.25">
      <c r="A96" s="847"/>
      <c r="B96" s="170" t="s">
        <v>61</v>
      </c>
      <c r="C96" s="880"/>
      <c r="D96" s="1002"/>
    </row>
    <row r="97" spans="1:4" ht="17.45" customHeight="1" x14ac:dyDescent="0.25">
      <c r="A97" s="847"/>
      <c r="B97" s="62" t="s">
        <v>16</v>
      </c>
      <c r="C97" s="879" t="s">
        <v>62</v>
      </c>
      <c r="D97" s="891">
        <f>+Քաղաքապետարան!D97</f>
        <v>287</v>
      </c>
    </row>
    <row r="98" spans="1:4" ht="18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>
        <f>+Քաղաքապետարան!D99</f>
        <v>0</v>
      </c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1" customHeight="1" x14ac:dyDescent="0.25">
      <c r="A104" s="846">
        <v>70006</v>
      </c>
      <c r="B104" s="84" t="s">
        <v>66</v>
      </c>
      <c r="C104" s="162" t="s">
        <v>893</v>
      </c>
      <c r="D104" s="152">
        <f>+Քաղաքապետարան!D104</f>
        <v>25</v>
      </c>
    </row>
    <row r="105" spans="1:4" ht="21.75" customHeight="1" x14ac:dyDescent="0.25">
      <c r="A105" s="847"/>
      <c r="B105" s="82" t="s">
        <v>13</v>
      </c>
      <c r="C105" s="148" t="s">
        <v>731</v>
      </c>
      <c r="D105" s="150">
        <f>+Քաղաքապետարան!D105</f>
        <v>30</v>
      </c>
    </row>
    <row r="106" spans="1:4" ht="69" customHeight="1" x14ac:dyDescent="0.25">
      <c r="A106" s="847"/>
      <c r="B106" s="70" t="s">
        <v>645</v>
      </c>
      <c r="C106" s="879" t="s">
        <v>894</v>
      </c>
      <c r="D106" s="891">
        <f>+Քաղաքապետարան!D106</f>
        <v>25</v>
      </c>
    </row>
    <row r="107" spans="1:4" ht="17.45" customHeight="1" x14ac:dyDescent="0.25">
      <c r="A107" s="847"/>
      <c r="B107" s="69" t="s">
        <v>16</v>
      </c>
      <c r="C107" s="850"/>
      <c r="D107" s="857"/>
    </row>
    <row r="108" spans="1:4" ht="52.5" thickBot="1" x14ac:dyDescent="0.3">
      <c r="A108" s="848"/>
      <c r="B108" s="13" t="s">
        <v>21</v>
      </c>
      <c r="C108" s="851"/>
      <c r="D108" s="858"/>
    </row>
    <row r="109" spans="1:4" ht="15.75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24" t="s">
        <v>7</v>
      </c>
      <c r="B113" s="31" t="s">
        <v>8</v>
      </c>
      <c r="C113" s="31" t="s">
        <v>9</v>
      </c>
      <c r="D113" s="33" t="s">
        <v>10</v>
      </c>
    </row>
    <row r="114" spans="1:4" ht="34.5" x14ac:dyDescent="0.25">
      <c r="A114" s="846">
        <v>50009</v>
      </c>
      <c r="B114" s="76" t="s">
        <v>74</v>
      </c>
      <c r="C114" s="849" t="s">
        <v>75</v>
      </c>
      <c r="D114" s="856">
        <f>+Քաղաքապետարան!D114+Աջափնյակ!D114+Ավան!D114+Արաբկիր!D114+Դավթաշեն!D114+Էրեբունի!D114+Կենտրոն!D114+Մալաթիա!D114+'Նոր Նորք'!D114+'Նորք Մարաշ'!D114+Նուբարաշեն!D114+Շենգավիթ!D114+Զեյթուն!D114</f>
        <v>145</v>
      </c>
    </row>
    <row r="115" spans="1:4" ht="17.45" customHeight="1" x14ac:dyDescent="0.25">
      <c r="A115" s="847"/>
      <c r="B115" s="61" t="s">
        <v>13</v>
      </c>
      <c r="C115" s="850"/>
      <c r="D115" s="857"/>
    </row>
    <row r="116" spans="1:4" ht="51.75" x14ac:dyDescent="0.25">
      <c r="A116" s="847"/>
      <c r="B116" s="78" t="s">
        <v>76</v>
      </c>
      <c r="C116" s="899" t="s">
        <v>748</v>
      </c>
      <c r="D116" s="900">
        <f>+Քաղաքապետարան!D116+Աջափնյակ!D116+Ավան!D116+Արաբկիր!D116+Դավթաշեն!D116+Էրեբունի!D116+Կենտրոն!D116+Մալաթիա!D116+'Նոր Նորք'!D116+'Նորք Մարաշ'!D116+Նուբարաշեն!D116+Շենգավիթ!D116+Զեյթուն!D116</f>
        <v>4</v>
      </c>
    </row>
    <row r="117" spans="1:4" ht="17.45" customHeight="1" x14ac:dyDescent="0.25">
      <c r="A117" s="847"/>
      <c r="B117" s="79" t="s">
        <v>16</v>
      </c>
      <c r="C117" s="850"/>
      <c r="D117" s="857"/>
    </row>
    <row r="118" spans="1:4" ht="18" customHeight="1" thickBot="1" x14ac:dyDescent="0.3">
      <c r="A118" s="848"/>
      <c r="B118" s="63" t="s">
        <v>17</v>
      </c>
      <c r="C118" s="851"/>
      <c r="D118" s="858"/>
    </row>
    <row r="119" spans="1:4" ht="15.75" thickBot="1" x14ac:dyDescent="0.3"/>
    <row r="120" spans="1:4" ht="34.5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customHeight="1" thickBot="1" x14ac:dyDescent="0.3">
      <c r="A122" s="844" t="s">
        <v>6</v>
      </c>
      <c r="B122" s="845"/>
      <c r="C122" s="845"/>
      <c r="D122" s="845"/>
    </row>
    <row r="123" spans="1:4" ht="35.25" thickBot="1" x14ac:dyDescent="0.3">
      <c r="A123" s="24" t="s">
        <v>7</v>
      </c>
      <c r="B123" s="31" t="s">
        <v>8</v>
      </c>
      <c r="C123" s="31" t="s">
        <v>9</v>
      </c>
      <c r="D123" s="33" t="s">
        <v>10</v>
      </c>
    </row>
    <row r="124" spans="1:4" ht="51.75" x14ac:dyDescent="0.25">
      <c r="A124" s="846">
        <v>50010</v>
      </c>
      <c r="B124" s="76" t="s">
        <v>707</v>
      </c>
      <c r="C124" s="849" t="s">
        <v>79</v>
      </c>
      <c r="D124" s="856">
        <f>+Քաղաքապետարան!D124</f>
        <v>23</v>
      </c>
    </row>
    <row r="125" spans="1:4" ht="17.45" customHeight="1" x14ac:dyDescent="0.25">
      <c r="A125" s="847"/>
      <c r="B125" s="61" t="s">
        <v>13</v>
      </c>
      <c r="C125" s="850"/>
      <c r="D125" s="857"/>
    </row>
    <row r="126" spans="1:4" ht="103.5" x14ac:dyDescent="0.25">
      <c r="A126" s="847"/>
      <c r="B126" s="78" t="s">
        <v>80</v>
      </c>
      <c r="C126" s="850"/>
      <c r="D126" s="857"/>
    </row>
    <row r="127" spans="1:4" ht="17.45" customHeight="1" x14ac:dyDescent="0.25">
      <c r="A127" s="847"/>
      <c r="B127" s="79" t="s">
        <v>16</v>
      </c>
      <c r="C127" s="850"/>
      <c r="D127" s="857"/>
    </row>
    <row r="128" spans="1:4" ht="18" customHeight="1" thickBot="1" x14ac:dyDescent="0.3">
      <c r="A128" s="848"/>
      <c r="B128" s="63" t="s">
        <v>17</v>
      </c>
      <c r="C128" s="851"/>
      <c r="D128" s="858"/>
    </row>
    <row r="129" spans="1:4" ht="15.75" thickBot="1" x14ac:dyDescent="0.3"/>
    <row r="130" spans="1:4" ht="34.5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customHeight="1" thickBot="1" x14ac:dyDescent="0.3">
      <c r="A132" s="844" t="s">
        <v>6</v>
      </c>
      <c r="B132" s="845"/>
      <c r="C132" s="845"/>
      <c r="D132" s="845"/>
    </row>
    <row r="133" spans="1:4" ht="35.25" thickBot="1" x14ac:dyDescent="0.3">
      <c r="A133" s="24" t="s">
        <v>7</v>
      </c>
      <c r="B133" s="31" t="s">
        <v>8</v>
      </c>
      <c r="C133" s="31" t="s">
        <v>9</v>
      </c>
      <c r="D133" s="33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799</v>
      </c>
      <c r="D134" s="856">
        <f>+Քաղաքապետարան!D134+Աջափնյակ!D134+Ավան!D134+Արաբկիր!D134+Դավթաշեն!D134+Էրեբունի!D134+Կենտրոն!D134+Մալաթիա!D134+'Նոր Նորք'!D134+'Նորք Մարաշ'!D134+Նուբարաշեն!D134+Շենգավիթ!D134+Զեյթուն!D134/13</f>
        <v>0</v>
      </c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x14ac:dyDescent="0.25">
      <c r="A139" s="846">
        <v>50012</v>
      </c>
      <c r="B139" s="76" t="s">
        <v>706</v>
      </c>
      <c r="C139" s="849" t="s">
        <v>799</v>
      </c>
      <c r="D139" s="856">
        <f>+Քաղաքապետարան!D139+Աջափնյակ!D139+Ավան!D139+Արաբկիր!D139+Դավթաշեն!D139+Էրեբունի!D139+Կենտրոն!D139+Մալաթիա!D139+'Նոր Նորք'!D139+'Նորք Մարաշ'!D139+Նուբարաշեն!D139+Շենգավիթ!D139+Զեյթուն!D139/13</f>
        <v>300</v>
      </c>
    </row>
    <row r="140" spans="1:4" ht="17.45" customHeight="1" x14ac:dyDescent="0.25">
      <c r="A140" s="847"/>
      <c r="B140" s="61" t="s">
        <v>13</v>
      </c>
      <c r="C140" s="850"/>
      <c r="D140" s="857"/>
    </row>
    <row r="141" spans="1:4" ht="86.25" x14ac:dyDescent="0.25">
      <c r="A141" s="847"/>
      <c r="B141" s="170" t="s">
        <v>87</v>
      </c>
      <c r="C141" s="850"/>
      <c r="D141" s="857"/>
    </row>
    <row r="142" spans="1:4" ht="17.45" customHeight="1" x14ac:dyDescent="0.25">
      <c r="A142" s="847"/>
      <c r="B142" s="62" t="s">
        <v>16</v>
      </c>
      <c r="C142" s="850"/>
      <c r="D142" s="857"/>
    </row>
    <row r="143" spans="1:4" ht="18" customHeight="1" thickBot="1" x14ac:dyDescent="0.3">
      <c r="A143" s="848"/>
      <c r="B143" s="63" t="s">
        <v>17</v>
      </c>
      <c r="C143" s="851"/>
      <c r="D143" s="858"/>
    </row>
    <row r="144" spans="1:4" ht="15.75" thickBot="1" x14ac:dyDescent="0.3"/>
    <row r="145" spans="1:4" ht="34.5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customHeight="1" thickBot="1" x14ac:dyDescent="0.3">
      <c r="A147" s="844" t="s">
        <v>6</v>
      </c>
      <c r="B147" s="845"/>
      <c r="C147" s="845"/>
      <c r="D147" s="845"/>
    </row>
    <row r="148" spans="1:4" ht="35.25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customHeight="1" x14ac:dyDescent="0.25">
      <c r="A149" s="977">
        <v>90001</v>
      </c>
      <c r="B149" s="84" t="s">
        <v>90</v>
      </c>
      <c r="C149" s="849" t="s">
        <v>963</v>
      </c>
      <c r="D149" s="841">
        <f>+Քաղաքապետարան!D149</f>
        <v>1</v>
      </c>
    </row>
    <row r="150" spans="1:4" ht="17.45" customHeight="1" x14ac:dyDescent="0.25">
      <c r="A150" s="978"/>
      <c r="B150" s="61" t="s">
        <v>13</v>
      </c>
      <c r="C150" s="850"/>
      <c r="D150" s="842"/>
    </row>
    <row r="151" spans="1:4" ht="103.5" x14ac:dyDescent="0.25">
      <c r="A151" s="978"/>
      <c r="B151" s="170" t="s">
        <v>92</v>
      </c>
      <c r="C151" s="850"/>
      <c r="D151" s="842"/>
    </row>
    <row r="152" spans="1:4" ht="17.45" customHeight="1" x14ac:dyDescent="0.25">
      <c r="A152" s="978"/>
      <c r="B152" s="62" t="s">
        <v>16</v>
      </c>
      <c r="C152" s="850"/>
      <c r="D152" s="842"/>
    </row>
    <row r="153" spans="1:4" ht="35.25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>
        <f>+Քաղաքապետարան!D154</f>
        <v>47</v>
      </c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497</v>
      </c>
      <c r="D156" s="881">
        <f>+Քաղաքապետարան!D156</f>
        <v>3</v>
      </c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76" t="s">
        <v>97</v>
      </c>
      <c r="C159" s="849" t="s">
        <v>91</v>
      </c>
      <c r="D159" s="841">
        <f>+Քաղաքապետարան!D159</f>
        <v>47</v>
      </c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497</v>
      </c>
      <c r="D161" s="881">
        <f>+Քաղաքապետարան!D161</f>
        <v>3</v>
      </c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>
        <f>+Քաղաքապետարան!D164</f>
        <v>47</v>
      </c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497</v>
      </c>
      <c r="D166" s="881">
        <f>+Քաղաքապետարան!D166</f>
        <v>3</v>
      </c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x14ac:dyDescent="0.25">
      <c r="A169" s="974">
        <v>51001</v>
      </c>
      <c r="B169" s="76" t="s">
        <v>100</v>
      </c>
      <c r="C169" s="849" t="s">
        <v>497</v>
      </c>
      <c r="D169" s="841">
        <f>+Քաղաքապետարան!D169</f>
        <v>13</v>
      </c>
    </row>
    <row r="170" spans="1:4" ht="17.45" customHeight="1" x14ac:dyDescent="0.25">
      <c r="A170" s="975"/>
      <c r="B170" s="61" t="s">
        <v>13</v>
      </c>
      <c r="C170" s="880"/>
      <c r="D170" s="882"/>
    </row>
    <row r="171" spans="1:4" ht="86.25" x14ac:dyDescent="0.25">
      <c r="A171" s="975"/>
      <c r="B171" s="170" t="s">
        <v>644</v>
      </c>
      <c r="C171" s="879" t="s">
        <v>729</v>
      </c>
      <c r="D171" s="881">
        <f>+Քաղաքապետարան!D171</f>
        <v>19</v>
      </c>
    </row>
    <row r="172" spans="1:4" ht="17.45" customHeight="1" x14ac:dyDescent="0.25">
      <c r="A172" s="975"/>
      <c r="B172" s="62" t="s">
        <v>16</v>
      </c>
      <c r="C172" s="850"/>
      <c r="D172" s="842"/>
    </row>
    <row r="173" spans="1:4" ht="18" customHeight="1" thickBot="1" x14ac:dyDescent="0.3">
      <c r="A173" s="976"/>
      <c r="B173" s="63" t="s">
        <v>17</v>
      </c>
      <c r="C173" s="851"/>
      <c r="D173" s="843"/>
    </row>
    <row r="174" spans="1:4" ht="155.25" x14ac:dyDescent="0.25">
      <c r="A174" s="974">
        <v>51002</v>
      </c>
      <c r="B174" s="168" t="s">
        <v>102</v>
      </c>
      <c r="C174" s="849" t="s">
        <v>497</v>
      </c>
      <c r="D174" s="841">
        <f>+Քաղաքապետարան!D174</f>
        <v>13</v>
      </c>
    </row>
    <row r="175" spans="1:4" ht="17.45" customHeight="1" x14ac:dyDescent="0.25">
      <c r="A175" s="975"/>
      <c r="B175" s="61" t="s">
        <v>13</v>
      </c>
      <c r="C175" s="880"/>
      <c r="D175" s="882"/>
    </row>
    <row r="176" spans="1:4" ht="86.25" x14ac:dyDescent="0.25">
      <c r="A176" s="975"/>
      <c r="B176" s="170" t="s">
        <v>644</v>
      </c>
      <c r="C176" s="879" t="s">
        <v>729</v>
      </c>
      <c r="D176" s="881">
        <f>+Քաղաքապետարան!D176</f>
        <v>19</v>
      </c>
    </row>
    <row r="177" spans="1:4" ht="17.45" customHeight="1" x14ac:dyDescent="0.25">
      <c r="A177" s="975"/>
      <c r="B177" s="62" t="s">
        <v>16</v>
      </c>
      <c r="C177" s="850"/>
      <c r="D177" s="842"/>
    </row>
    <row r="178" spans="1:4" ht="18" customHeight="1" thickBot="1" x14ac:dyDescent="0.3">
      <c r="A178" s="976"/>
      <c r="B178" s="63" t="s">
        <v>17</v>
      </c>
      <c r="C178" s="851"/>
      <c r="D178" s="843"/>
    </row>
    <row r="179" spans="1:4" ht="53.25" customHeight="1" x14ac:dyDescent="0.25">
      <c r="A179" s="977" t="s">
        <v>863</v>
      </c>
      <c r="B179" s="428" t="s">
        <v>656</v>
      </c>
      <c r="C179" s="849" t="s">
        <v>497</v>
      </c>
      <c r="D179" s="841">
        <f>+Քաղաքապետարան!D179</f>
        <v>13</v>
      </c>
    </row>
    <row r="180" spans="1:4" ht="15" customHeight="1" x14ac:dyDescent="0.25">
      <c r="A180" s="978"/>
      <c r="B180" s="61" t="s">
        <v>13</v>
      </c>
      <c r="C180" s="880"/>
      <c r="D180" s="882"/>
    </row>
    <row r="181" spans="1:4" ht="86.25" x14ac:dyDescent="0.25">
      <c r="A181" s="978"/>
      <c r="B181" s="170" t="s">
        <v>657</v>
      </c>
      <c r="C181" s="879" t="s">
        <v>729</v>
      </c>
      <c r="D181" s="881">
        <f>+Քաղաքապետարան!D181</f>
        <v>19</v>
      </c>
    </row>
    <row r="182" spans="1:4" ht="17.25" x14ac:dyDescent="0.25">
      <c r="A182" s="978"/>
      <c r="B182" s="87" t="s">
        <v>16</v>
      </c>
      <c r="C182" s="850"/>
      <c r="D182" s="842"/>
    </row>
    <row r="183" spans="1:4" ht="52.5" thickBot="1" x14ac:dyDescent="0.3">
      <c r="A183" s="979"/>
      <c r="B183" s="63" t="s">
        <v>21</v>
      </c>
      <c r="C183" s="851"/>
      <c r="D183" s="843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customHeight="1" thickBot="1" x14ac:dyDescent="0.3">
      <c r="A187" s="844" t="s">
        <v>6</v>
      </c>
      <c r="B187" s="845"/>
      <c r="C187" s="845"/>
      <c r="D187" s="845"/>
    </row>
    <row r="188" spans="1:4" ht="35.25" thickBot="1" x14ac:dyDescent="0.3">
      <c r="A188" s="24" t="s">
        <v>7</v>
      </c>
      <c r="B188" s="31" t="s">
        <v>8</v>
      </c>
      <c r="C188" s="31" t="s">
        <v>9</v>
      </c>
      <c r="D188" s="33" t="s">
        <v>10</v>
      </c>
    </row>
    <row r="189" spans="1:4" ht="36" customHeight="1" x14ac:dyDescent="0.25">
      <c r="A189" s="846">
        <v>80001</v>
      </c>
      <c r="B189" s="76" t="s">
        <v>831</v>
      </c>
      <c r="C189" s="849" t="s">
        <v>106</v>
      </c>
      <c r="D189" s="856">
        <f>+Քաղաքապետարան!D189+Աջափնյակ!D189+Ավան!D189+Արաբկիր!D189+Դավթաշեն!D189+Էրեբունի!D189+Կենտրոն!D189+Մալաթիա!D189+'Նոր Նորք'!D189+'Նորք Մարաշ'!D189+Նուբարաշեն!D189+Շենգավիթ!D189+Զեյթուն!D189</f>
        <v>6450</v>
      </c>
    </row>
    <row r="190" spans="1:4" ht="17.45" customHeight="1" x14ac:dyDescent="0.25">
      <c r="A190" s="847"/>
      <c r="B190" s="61" t="s">
        <v>13</v>
      </c>
      <c r="C190" s="850"/>
      <c r="D190" s="857"/>
    </row>
    <row r="191" spans="1:4" ht="51.75" x14ac:dyDescent="0.25">
      <c r="A191" s="847"/>
      <c r="B191" s="170" t="s">
        <v>107</v>
      </c>
      <c r="C191" s="850"/>
      <c r="D191" s="857"/>
    </row>
    <row r="192" spans="1:4" ht="17.45" customHeight="1" x14ac:dyDescent="0.25">
      <c r="A192" s="847"/>
      <c r="B192" s="62" t="s">
        <v>16</v>
      </c>
      <c r="C192" s="850"/>
      <c r="D192" s="857"/>
    </row>
    <row r="193" spans="1:4" ht="52.5" thickBot="1" x14ac:dyDescent="0.3">
      <c r="A193" s="848"/>
      <c r="B193" s="63" t="s">
        <v>108</v>
      </c>
      <c r="C193" s="851"/>
      <c r="D193" s="858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61.5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972" t="s">
        <v>112</v>
      </c>
      <c r="D199" s="973">
        <f>+Քաղաքապետարան!D199+Աջափնյակ!D199+Ավան!D199+Արաբկիր!D199+Դավթաշեն!D199+Էրեբունի!D199+Կենտրոն!D199+Մալաթիա!D199+'Նոր Նորք'!D199+'Նորք Մարաշ'!D199+Նուբարաշեն!D199+Շենգավիթ!D199+Զեյթուն!D199</f>
        <v>522653.7</v>
      </c>
    </row>
    <row r="200" spans="1:4" ht="17.45" customHeight="1" x14ac:dyDescent="0.25">
      <c r="A200" s="847"/>
      <c r="B200" s="61" t="s">
        <v>13</v>
      </c>
      <c r="C200" s="968"/>
      <c r="D200" s="970"/>
    </row>
    <row r="201" spans="1:4" ht="34.5" x14ac:dyDescent="0.25">
      <c r="A201" s="847"/>
      <c r="B201" s="170" t="s">
        <v>113</v>
      </c>
      <c r="C201" s="968" t="s">
        <v>774</v>
      </c>
      <c r="D201" s="970">
        <f>+Քաղաքապետարան!D201+Աջափնյակ!D201+Ավան!D201+Արաբկիր!D201+Դավթաշեն!D201+Էրեբունի!D201+Կենտրոն!D201+Մալաթիա!D201+'Նոր Նորք'!D201+'Նորք Մարաշ'!D201+Նուբարաշեն!D201+Շենգավիթ!D201+Զեյթուն!D201</f>
        <v>288550</v>
      </c>
    </row>
    <row r="202" spans="1:4" ht="17.45" customHeight="1" x14ac:dyDescent="0.25">
      <c r="A202" s="847"/>
      <c r="B202" s="62" t="s">
        <v>16</v>
      </c>
      <c r="C202" s="968"/>
      <c r="D202" s="970"/>
    </row>
    <row r="203" spans="1:4" ht="18" customHeight="1" thickBot="1" x14ac:dyDescent="0.3">
      <c r="A203" s="848"/>
      <c r="B203" s="63" t="s">
        <v>17</v>
      </c>
      <c r="C203" s="969"/>
      <c r="D203" s="971"/>
    </row>
    <row r="204" spans="1:4" ht="34.5" x14ac:dyDescent="0.25">
      <c r="A204" s="846">
        <v>50014</v>
      </c>
      <c r="B204" s="66" t="s">
        <v>114</v>
      </c>
      <c r="C204" s="849" t="s">
        <v>899</v>
      </c>
      <c r="D204" s="920">
        <f>+Քաղաքապետարան!D204+Աջափնյակ!D204+Ավան!D204+Արաբկիր!D204+Դավթաշեն!D204+Էրեբունի!D204+Կենտրոն!D204+Մալաթիա!D204+'Նոր Նորք'!D204+'Նորք Մարաշ'!D204+Նուբարաշեն!D204+Շենգավիթ!D204+Զեյթուն!D204</f>
        <v>44</v>
      </c>
    </row>
    <row r="205" spans="1:4" ht="17.45" customHeight="1" x14ac:dyDescent="0.25">
      <c r="A205" s="847"/>
      <c r="B205" s="61" t="s">
        <v>13</v>
      </c>
      <c r="C205" s="850"/>
      <c r="D205" s="921"/>
    </row>
    <row r="206" spans="1:4" ht="48.75" customHeight="1" x14ac:dyDescent="0.25">
      <c r="A206" s="847"/>
      <c r="B206" s="170" t="s">
        <v>115</v>
      </c>
      <c r="C206" s="850"/>
      <c r="D206" s="921"/>
    </row>
    <row r="207" spans="1:4" ht="17.45" customHeight="1" x14ac:dyDescent="0.25">
      <c r="A207" s="847"/>
      <c r="B207" s="62" t="s">
        <v>16</v>
      </c>
      <c r="C207" s="850"/>
      <c r="D207" s="921"/>
    </row>
    <row r="208" spans="1:4" ht="18" customHeight="1" thickBot="1" x14ac:dyDescent="0.3">
      <c r="A208" s="847"/>
      <c r="B208" s="74" t="s">
        <v>17</v>
      </c>
      <c r="C208" s="850"/>
      <c r="D208" s="921"/>
    </row>
    <row r="209" spans="1:4" ht="90" customHeight="1" x14ac:dyDescent="0.25">
      <c r="A209" s="963">
        <v>50080</v>
      </c>
      <c r="B209" s="436" t="s">
        <v>659</v>
      </c>
      <c r="C209" s="966" t="s">
        <v>130</v>
      </c>
      <c r="D209" s="920">
        <f>+Քաղաքապետարան!D209+Աջափնյակ!D209+Ավան!D209+Արաբկիր!D209+Դավթաշեն!D209+Էրեբունի!D209+Կենտրոն!D209+Մալաթիա!D209+'Նոր Նորք'!D209+'Նորք Մարաշ'!D209+Նուբարաշեն!D209+Շենգավիթ!D209+Զեյթուն!D209</f>
        <v>1</v>
      </c>
    </row>
    <row r="210" spans="1:4" ht="18" customHeight="1" x14ac:dyDescent="0.25">
      <c r="A210" s="964"/>
      <c r="B210" s="433" t="s">
        <v>13</v>
      </c>
      <c r="C210" s="937"/>
      <c r="D210" s="921"/>
    </row>
    <row r="211" spans="1:4" ht="80.25" customHeight="1" x14ac:dyDescent="0.25">
      <c r="A211" s="964"/>
      <c r="B211" s="418" t="s">
        <v>660</v>
      </c>
      <c r="C211" s="937"/>
      <c r="D211" s="921"/>
    </row>
    <row r="212" spans="1:4" ht="18" customHeight="1" x14ac:dyDescent="0.25">
      <c r="A212" s="964"/>
      <c r="B212" s="437" t="s">
        <v>16</v>
      </c>
      <c r="C212" s="937"/>
      <c r="D212" s="921"/>
    </row>
    <row r="213" spans="1:4" ht="18" customHeight="1" thickBot="1" x14ac:dyDescent="0.3">
      <c r="A213" s="965"/>
      <c r="B213" s="421" t="s">
        <v>17</v>
      </c>
      <c r="C213" s="967"/>
      <c r="D213" s="922"/>
    </row>
    <row r="214" spans="1:4" ht="57.75" customHeight="1" x14ac:dyDescent="0.25">
      <c r="A214" s="883">
        <v>50081</v>
      </c>
      <c r="B214" s="452" t="s">
        <v>661</v>
      </c>
      <c r="C214" s="849" t="s">
        <v>130</v>
      </c>
      <c r="D214" s="920">
        <f>+Քաղաքապետարան!D214+Աջափնյակ!D214+Ավան!D214+Արաբկիր!D214+Դավթաշեն!D214+Էրեբունի!D214+Կենտրոն!D214+Մալաթիա!D214+'Նոր Նորք'!D214+'Նորք Մարաշ'!D214+Նուբարաշեն!D214+Շենգավիթ!D214+Զեյթուն!D214</f>
        <v>1</v>
      </c>
    </row>
    <row r="215" spans="1:4" ht="19.5" customHeight="1" x14ac:dyDescent="0.25">
      <c r="A215" s="884"/>
      <c r="B215" s="82" t="s">
        <v>13</v>
      </c>
      <c r="C215" s="850"/>
      <c r="D215" s="921"/>
    </row>
    <row r="216" spans="1:4" ht="41.25" customHeight="1" x14ac:dyDescent="0.25">
      <c r="A216" s="884"/>
      <c r="B216" s="70" t="s">
        <v>662</v>
      </c>
      <c r="C216" s="850"/>
      <c r="D216" s="921"/>
    </row>
    <row r="217" spans="1:4" ht="18" customHeight="1" x14ac:dyDescent="0.25">
      <c r="A217" s="884"/>
      <c r="B217" s="453" t="s">
        <v>16</v>
      </c>
      <c r="C217" s="850"/>
      <c r="D217" s="921"/>
    </row>
    <row r="218" spans="1:4" ht="18" customHeight="1" thickBot="1" x14ac:dyDescent="0.3">
      <c r="A218" s="885"/>
      <c r="B218" s="13" t="s">
        <v>17</v>
      </c>
      <c r="C218" s="851"/>
      <c r="D218" s="922"/>
    </row>
    <row r="219" spans="1:4" ht="17.25" hidden="1" x14ac:dyDescent="0.25">
      <c r="A219" s="183">
        <v>80002</v>
      </c>
      <c r="B219" s="168" t="s">
        <v>116</v>
      </c>
      <c r="C219" s="188" t="s">
        <v>117</v>
      </c>
      <c r="D219" s="745">
        <f>+Քաղաքապետարան!D219+Աջափնյակ!D219+Ավան!D219+Արաբկիր!D219+Դավթաշեն!D219+Էրեբունի!D219+Կենտրոն!D219+Մալաթիա!D219+'Նոր Նորք'!D219+'Նորք Մարաշ'!D219+Նուբարաշեն!D219+Շենգավիթ!D219+Զեյթուն!D219</f>
        <v>156650</v>
      </c>
    </row>
    <row r="220" spans="1:4" ht="17.45" hidden="1" customHeight="1" x14ac:dyDescent="0.25">
      <c r="A220" s="184"/>
      <c r="B220" s="61" t="s">
        <v>13</v>
      </c>
      <c r="C220" s="177"/>
      <c r="D220" s="746"/>
    </row>
    <row r="221" spans="1:4" ht="51.75" hidden="1" x14ac:dyDescent="0.25">
      <c r="A221" s="184"/>
      <c r="B221" s="170" t="s">
        <v>118</v>
      </c>
      <c r="C221" s="177"/>
      <c r="D221" s="746"/>
    </row>
    <row r="222" spans="1:4" ht="17.45" hidden="1" customHeight="1" x14ac:dyDescent="0.25">
      <c r="A222" s="184"/>
      <c r="B222" s="62" t="s">
        <v>16</v>
      </c>
      <c r="C222" s="177"/>
      <c r="D222" s="746"/>
    </row>
    <row r="223" spans="1:4" ht="52.5" hidden="1" thickBot="1" x14ac:dyDescent="0.3">
      <c r="A223" s="186"/>
      <c r="B223" s="63" t="s">
        <v>108</v>
      </c>
      <c r="C223" s="178"/>
      <c r="D223" s="747"/>
    </row>
    <row r="224" spans="1:4" ht="36" customHeight="1" x14ac:dyDescent="0.25">
      <c r="A224" s="846">
        <v>80003</v>
      </c>
      <c r="B224" s="168" t="s">
        <v>119</v>
      </c>
      <c r="C224" s="849" t="s">
        <v>900</v>
      </c>
      <c r="D224" s="841">
        <f>+Քաղաքապետարան!D224+Աջափնյակ!D224+Ավան!D224+Արաբկիր!D224+Դավթաշեն!D224+Էրեբունի!D224+Կենտրոն!D224+Մալաթիա!D224+'Նոր Նորք'!D224+'Նորք Մարաշ'!D224+Նուբարաշեն!D224+Շենգավիթ!D224+Զեյթուն!D224</f>
        <v>2</v>
      </c>
    </row>
    <row r="225" spans="1:4" ht="19.5" customHeight="1" x14ac:dyDescent="0.25">
      <c r="A225" s="847"/>
      <c r="B225" s="61" t="s">
        <v>13</v>
      </c>
      <c r="C225" s="850"/>
      <c r="D225" s="842"/>
    </row>
    <row r="226" spans="1:4" ht="33" customHeight="1" x14ac:dyDescent="0.25">
      <c r="A226" s="847"/>
      <c r="B226" s="77" t="s">
        <v>120</v>
      </c>
      <c r="C226" s="850"/>
      <c r="D226" s="842"/>
    </row>
    <row r="227" spans="1:4" ht="17.45" customHeight="1" x14ac:dyDescent="0.25">
      <c r="A227" s="847"/>
      <c r="B227" s="79" t="s">
        <v>16</v>
      </c>
      <c r="C227" s="850"/>
      <c r="D227" s="842"/>
    </row>
    <row r="228" spans="1:4" ht="52.5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>
        <f>+Քաղաքապետարան!D234+Աջափնյակ!D234+Ավան!D234+Արաբկիր!D234+Դավթաշեն!D234+Էրեբունի!D234+Կենտրոն!D234+Մալաթիա!D234+'Նոր Նորք'!D234+'Նորք Մարաշ'!D234+Նուբարաշեն!D234+Շենգավիթ!D234+Զեյթուն!D234</f>
        <v>0</v>
      </c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x14ac:dyDescent="0.25">
      <c r="A239" s="846">
        <v>80005</v>
      </c>
      <c r="B239" s="168" t="s">
        <v>125</v>
      </c>
      <c r="C239" s="849" t="s">
        <v>901</v>
      </c>
      <c r="D239" s="841">
        <f>+Քաղաքապետարան!D239+Աջափնյակ!D239+Ավան!D239+Արաբկիր!D239+Դավթաշեն!D239+Էրեբունի!D239+Կենտրոն!D239+Մալաթիա!D239+'Նոր Նորք'!D239+'Նորք Մարաշ'!D239+Նուբարաշեն!D239+Շենգավիթ!D239+Զեյթուն!D239</f>
        <v>2</v>
      </c>
    </row>
    <row r="240" spans="1:4" ht="17.25" x14ac:dyDescent="0.25">
      <c r="A240" s="847"/>
      <c r="B240" s="61" t="s">
        <v>13</v>
      </c>
      <c r="C240" s="850"/>
      <c r="D240" s="842"/>
    </row>
    <row r="241" spans="1:4" ht="51.75" x14ac:dyDescent="0.25">
      <c r="A241" s="847"/>
      <c r="B241" s="170" t="s">
        <v>126</v>
      </c>
      <c r="C241" s="850"/>
      <c r="D241" s="842"/>
    </row>
    <row r="242" spans="1:4" ht="17.45" customHeight="1" x14ac:dyDescent="0.25">
      <c r="A242" s="847"/>
      <c r="B242" s="62" t="s">
        <v>16</v>
      </c>
      <c r="C242" s="850"/>
      <c r="D242" s="842"/>
    </row>
    <row r="243" spans="1:4" ht="52.5" thickBot="1" x14ac:dyDescent="0.3">
      <c r="A243" s="848"/>
      <c r="B243" s="63" t="s">
        <v>108</v>
      </c>
      <c r="C243" s="851"/>
      <c r="D243" s="843"/>
    </row>
    <row r="244" spans="1:4" ht="93" customHeight="1" x14ac:dyDescent="0.25">
      <c r="A244" s="846">
        <v>51003</v>
      </c>
      <c r="B244" s="168" t="s">
        <v>127</v>
      </c>
      <c r="C244" s="451" t="s">
        <v>777</v>
      </c>
      <c r="D244" s="678">
        <f>+Քաղաքապետարան!D244+Աջափնյակ!D244+Ավան!D244+Արաբկիր!D244+Դավթաշեն!D244+Էրեբունի!D244+Կենտրոն!D244+Մալաթիա!D244+'Նոր Նորք'!D244+'Նորք Մարաշ'!D244+Նուբարաշեն!D244+Շենգավիթ!D244+Զեյթուն!D244</f>
        <v>12</v>
      </c>
    </row>
    <row r="245" spans="1:4" ht="17.45" customHeight="1" x14ac:dyDescent="0.25">
      <c r="A245" s="847"/>
      <c r="B245" s="61" t="s">
        <v>13</v>
      </c>
      <c r="C245" s="959" t="s">
        <v>778</v>
      </c>
      <c r="D245" s="881">
        <f>+Քաղաքապետարան!D245+Աջափնյակ!D245+Ավան!D245+Արաբկիր!D245+Դավթաշեն!D245+Էրեբունի!D245+Կենտրոն!D245+Մալաթիա!D245+'Նոր Նորք'!D245+'Նորք Մարաշ'!D245+Նուբարաշեն!D245+Շենգավիթ!D245+Զեյթուն!D245</f>
        <v>45</v>
      </c>
    </row>
    <row r="246" spans="1:4" ht="51.75" x14ac:dyDescent="0.25">
      <c r="A246" s="847"/>
      <c r="B246" s="123" t="s">
        <v>128</v>
      </c>
      <c r="C246" s="960"/>
      <c r="D246" s="882"/>
    </row>
    <row r="247" spans="1:4" ht="37.5" customHeight="1" x14ac:dyDescent="0.25">
      <c r="A247" s="847"/>
      <c r="B247" s="62" t="s">
        <v>812</v>
      </c>
      <c r="C247" s="961" t="s">
        <v>779</v>
      </c>
      <c r="D247" s="881">
        <f>+Քաղաքապետարան!D247+Աջափնյակ!D247+Ավան!D247+Արաբկիր!D247+Դավթաշեն!D247+Էրեբունի!D247+Կենտրոն!D247+Մալաթիա!D247+'Նոր Նորք'!D247+'Նորք Մարաշ'!D247+Նուբարաշեն!D247+Շենգավիթ!D247+Զեյթուն!D247</f>
        <v>90</v>
      </c>
    </row>
    <row r="248" spans="1:4" ht="20.25" customHeight="1" thickBot="1" x14ac:dyDescent="0.3">
      <c r="A248" s="847"/>
      <c r="B248" s="74"/>
      <c r="C248" s="962"/>
      <c r="D248" s="843"/>
    </row>
    <row r="249" spans="1:4" ht="90" customHeight="1" x14ac:dyDescent="0.25">
      <c r="A249" s="952">
        <v>51004</v>
      </c>
      <c r="B249" s="168" t="s">
        <v>129</v>
      </c>
      <c r="C249" s="1071" t="s">
        <v>775</v>
      </c>
      <c r="D249" s="841">
        <f>+Քաղաքապետարան!D249+Աջափնյակ!D251+Ավան!D251+Արաբկիր!D251+Դավթաշեն!D251+Էրեբունի!D251+Կենտրոն!D251+Մալաթիա!D251+'Նոր Նորք'!D251+'Նորք Մարաշ'!D251+Նուբարաշեն!D251+Շենգավիթ!D251+Զեյթուն!D251</f>
        <v>1</v>
      </c>
    </row>
    <row r="250" spans="1:4" ht="17.45" customHeight="1" x14ac:dyDescent="0.25">
      <c r="A250" s="953"/>
      <c r="B250" s="61" t="s">
        <v>13</v>
      </c>
      <c r="C250" s="1072"/>
      <c r="D250" s="842"/>
    </row>
    <row r="251" spans="1:4" ht="51.75" x14ac:dyDescent="0.25">
      <c r="A251" s="953"/>
      <c r="B251" s="123" t="s">
        <v>131</v>
      </c>
      <c r="C251" s="1073"/>
      <c r="D251" s="882"/>
    </row>
    <row r="252" spans="1:4" ht="17.45" customHeight="1" x14ac:dyDescent="0.25">
      <c r="A252" s="953"/>
      <c r="B252" s="62" t="s">
        <v>16</v>
      </c>
      <c r="C252" s="955" t="s">
        <v>776</v>
      </c>
      <c r="D252" s="957">
        <f>+Քաղաքապետարան!D252+Աջափնյակ!D253+Ավան!D253+Արաբկիր!D253+Դավթաշեն!D253+Էրեբունի!D253+Կենտրոն!D253+Մալաթիա!D253+'Նոր Նորք'!D253+'Նորք Մարաշ'!D253+Նուբարաշեն!D252+Շենգավիթ!D253+Զեյթուն!D252</f>
        <v>40</v>
      </c>
    </row>
    <row r="253" spans="1:4" ht="18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24" t="s">
        <v>7</v>
      </c>
      <c r="B258" s="31" t="s">
        <v>8</v>
      </c>
      <c r="C258" s="31" t="s">
        <v>9</v>
      </c>
      <c r="D258" s="33" t="s">
        <v>10</v>
      </c>
    </row>
    <row r="259" spans="1:4" ht="34.5" x14ac:dyDescent="0.25">
      <c r="A259" s="846">
        <v>50015</v>
      </c>
      <c r="B259" s="68" t="s">
        <v>134</v>
      </c>
      <c r="C259" s="561" t="s">
        <v>800</v>
      </c>
      <c r="D259" s="759">
        <f>+Քաղաքապետարան!D259+Աջափնյակ!D259+Ավան!D259+Արաբկիր!D259+Դավթաշեն!D259+Էրեբունի!D259+Կենտրոն!D259+Մալաթիա!D259+'Նոր Նորք'!D259+'Նորք Մարաշ'!D259+Նուբարաշեն!D259+Շենգավիթ!D259+Զեյթուն!D259</f>
        <v>12</v>
      </c>
    </row>
    <row r="260" spans="1:4" ht="19.5" customHeight="1" x14ac:dyDescent="0.25">
      <c r="A260" s="847"/>
      <c r="B260" s="82" t="s">
        <v>13</v>
      </c>
      <c r="C260" s="850" t="s">
        <v>848</v>
      </c>
      <c r="D260" s="842">
        <v>1</v>
      </c>
    </row>
    <row r="261" spans="1:4" ht="69.75" customHeight="1" x14ac:dyDescent="0.25">
      <c r="A261" s="847"/>
      <c r="B261" s="70" t="s">
        <v>801</v>
      </c>
      <c r="C261" s="850"/>
      <c r="D261" s="842"/>
    </row>
    <row r="262" spans="1:4" ht="17.45" customHeight="1" x14ac:dyDescent="0.25">
      <c r="A262" s="847"/>
      <c r="B262" s="69" t="s">
        <v>16</v>
      </c>
      <c r="C262" s="850"/>
      <c r="D262" s="842"/>
    </row>
    <row r="263" spans="1:4" ht="18" customHeight="1" thickBot="1" x14ac:dyDescent="0.3">
      <c r="A263" s="848"/>
      <c r="B263" s="13" t="s">
        <v>17</v>
      </c>
      <c r="C263" s="851"/>
      <c r="D263" s="843"/>
    </row>
    <row r="264" spans="1:4" ht="52.5" customHeight="1" x14ac:dyDescent="0.25">
      <c r="A264" s="846">
        <v>50016</v>
      </c>
      <c r="B264" s="168" t="s">
        <v>813</v>
      </c>
      <c r="C264" s="162" t="s">
        <v>135</v>
      </c>
      <c r="D264" s="741">
        <f>+Քաղաքապետարան!D264+Աջափնյակ!D264+Ավան!D264+Արաբկիր!D264+Դավթաշեն!D264+Էրեբունի!D264+Կենտրոն!D264+Մալաթիա!D264+'Նոր Նորք'!D264+'Նորք Մարաշ'!D264+Նուբարաշեն!D264+Շենգավիթ!D264+Զեյթուն!D264</f>
        <v>23337</v>
      </c>
    </row>
    <row r="265" spans="1:4" ht="17.45" customHeight="1" x14ac:dyDescent="0.25">
      <c r="A265" s="847"/>
      <c r="B265" s="170" t="s">
        <v>137</v>
      </c>
      <c r="C265" s="879" t="s">
        <v>136</v>
      </c>
      <c r="D265" s="881">
        <f>+Քաղաքապետարան!D265+Աջափնյակ!D265+Ավան!D265+Արաբկիր!D265+Դավթաշեն!D265+Էրեբունի!D265+Կենտրոն!D265+Մալաթիա!D265+'Նոր Նորք'!D265+'Նորք Մարաշ'!D265+Նուբարաշեն!D265+Շենգավիթ!D265+Զեյթուն!D265</f>
        <v>514</v>
      </c>
    </row>
    <row r="266" spans="1:4" ht="37.5" customHeight="1" x14ac:dyDescent="0.25">
      <c r="A266" s="847"/>
      <c r="B266" s="103" t="s">
        <v>709</v>
      </c>
      <c r="C266" s="880"/>
      <c r="D266" s="882"/>
    </row>
    <row r="267" spans="1:4" ht="17.45" customHeight="1" x14ac:dyDescent="0.25">
      <c r="A267" s="847"/>
      <c r="B267" s="79"/>
      <c r="C267" s="879" t="s">
        <v>138</v>
      </c>
      <c r="D267" s="881">
        <f>+Քաղաքապետարան!D267+Աջափնյակ!D267+Ավան!D267+Արաբկիր!D267+Դավթաշեն!D267+Էրեբունի!D267+Կենտրոն!D267+Մալաթիա!D267+'Նոր Նորք'!D267+'Նորք Մարաշ'!D267+Նուբարաշեն!D267+Շենգավիթ!D267+Զեյթուն!D267</f>
        <v>3138</v>
      </c>
    </row>
    <row r="268" spans="1:4" ht="18" customHeight="1" thickBot="1" x14ac:dyDescent="0.3">
      <c r="A268" s="848"/>
      <c r="B268" s="63"/>
      <c r="C268" s="851"/>
      <c r="D268" s="843"/>
    </row>
    <row r="269" spans="1:4" ht="51.75" x14ac:dyDescent="0.25">
      <c r="A269" s="846">
        <v>50017</v>
      </c>
      <c r="B269" s="168" t="s">
        <v>139</v>
      </c>
      <c r="C269" s="849" t="s">
        <v>140</v>
      </c>
      <c r="D269" s="841">
        <f>+Աջափնյակ!D269+Ավան!D269+Արաբկիր!D269+Դավթաշեն!D269+Էրեբունի!D269+Կենտրոն!D269+Մալաթիա!D269+'Նոր Նորք'!D269+'Նորք Մարաշ'!D269+Նուբարաշեն!D269+Շենգավիթ!D269+Զեյթուն!D269</f>
        <v>975</v>
      </c>
    </row>
    <row r="270" spans="1:4" ht="17.45" customHeight="1" x14ac:dyDescent="0.25">
      <c r="A270" s="847"/>
      <c r="B270" s="61" t="s">
        <v>13</v>
      </c>
      <c r="C270" s="880"/>
      <c r="D270" s="882"/>
    </row>
    <row r="271" spans="1:4" ht="52.5" customHeight="1" x14ac:dyDescent="0.25">
      <c r="A271" s="847"/>
      <c r="B271" s="170" t="s">
        <v>708</v>
      </c>
      <c r="C271" s="879" t="s">
        <v>783</v>
      </c>
      <c r="D271" s="881">
        <f>+Աջափնյակ!D271+Ավան!D271+Արաբկիր!D271+Դավթաշեն!D271+Էրեբունի!D271+Կենտրոն!D271+Մալաթիա!D271+'Նոր Նորք'!D271+'Նորք Մարաշ'!D271+Նուբարաշեն!D271+Շենգավիթ!D271+Զեյթուն!D271</f>
        <v>20</v>
      </c>
    </row>
    <row r="272" spans="1:4" ht="39" customHeight="1" x14ac:dyDescent="0.25">
      <c r="A272" s="847"/>
      <c r="B272" s="62" t="s">
        <v>814</v>
      </c>
      <c r="C272" s="850"/>
      <c r="D272" s="842"/>
    </row>
    <row r="273" spans="1:4" ht="22.5" customHeight="1" thickBot="1" x14ac:dyDescent="0.3">
      <c r="A273" s="848"/>
      <c r="B273" s="63"/>
      <c r="C273" s="851"/>
      <c r="D273" s="843"/>
    </row>
    <row r="274" spans="1:4" ht="54.75" customHeight="1" x14ac:dyDescent="0.25">
      <c r="A274" s="846">
        <v>50099</v>
      </c>
      <c r="B274" s="68" t="s">
        <v>1024</v>
      </c>
      <c r="C274" s="849" t="s">
        <v>1028</v>
      </c>
      <c r="D274" s="841">
        <v>1</v>
      </c>
    </row>
    <row r="275" spans="1:4" ht="18.75" customHeight="1" x14ac:dyDescent="0.25">
      <c r="A275" s="847"/>
      <c r="B275" s="82" t="s">
        <v>13</v>
      </c>
      <c r="C275" s="850"/>
      <c r="D275" s="842"/>
    </row>
    <row r="276" spans="1:4" ht="92.25" customHeight="1" x14ac:dyDescent="0.25">
      <c r="A276" s="847"/>
      <c r="B276" s="70" t="s">
        <v>1025</v>
      </c>
      <c r="C276" s="850"/>
      <c r="D276" s="842"/>
    </row>
    <row r="277" spans="1:4" ht="18.75" customHeight="1" x14ac:dyDescent="0.25">
      <c r="A277" s="847"/>
      <c r="B277" s="69" t="s">
        <v>16</v>
      </c>
      <c r="C277" s="850"/>
      <c r="D277" s="842"/>
    </row>
    <row r="278" spans="1:4" ht="20.25" customHeight="1" thickBot="1" x14ac:dyDescent="0.3">
      <c r="A278" s="848"/>
      <c r="B278" s="13" t="s">
        <v>17</v>
      </c>
      <c r="C278" s="851"/>
      <c r="D278" s="843"/>
    </row>
    <row r="279" spans="1:4" ht="69" customHeight="1" x14ac:dyDescent="0.25">
      <c r="A279" s="847">
        <v>70032</v>
      </c>
      <c r="B279" s="836" t="s">
        <v>1026</v>
      </c>
      <c r="C279" s="837" t="s">
        <v>1029</v>
      </c>
      <c r="D279" s="841">
        <v>63</v>
      </c>
    </row>
    <row r="280" spans="1:4" ht="24.75" customHeight="1" x14ac:dyDescent="0.25">
      <c r="A280" s="847"/>
      <c r="B280" s="61" t="s">
        <v>13</v>
      </c>
      <c r="C280" s="838"/>
      <c r="D280" s="842"/>
    </row>
    <row r="281" spans="1:4" ht="59.25" customHeight="1" x14ac:dyDescent="0.25">
      <c r="A281" s="847"/>
      <c r="B281" s="170" t="s">
        <v>1027</v>
      </c>
      <c r="C281" s="837" t="s">
        <v>796</v>
      </c>
      <c r="D281" s="842">
        <v>30</v>
      </c>
    </row>
    <row r="282" spans="1:4" ht="27" customHeight="1" x14ac:dyDescent="0.25">
      <c r="A282" s="847"/>
      <c r="B282" s="62" t="s">
        <v>16</v>
      </c>
      <c r="C282" s="839"/>
      <c r="D282" s="842"/>
    </row>
    <row r="283" spans="1:4" ht="47.25" customHeight="1" thickBot="1" x14ac:dyDescent="0.3">
      <c r="A283" s="848"/>
      <c r="B283" s="74" t="s">
        <v>188</v>
      </c>
      <c r="C283" s="840"/>
      <c r="D283" s="843"/>
    </row>
    <row r="284" spans="1:4" ht="34.5" x14ac:dyDescent="0.25">
      <c r="A284" s="846">
        <v>80006</v>
      </c>
      <c r="B284" s="168" t="s">
        <v>148</v>
      </c>
      <c r="C284" s="849" t="s">
        <v>149</v>
      </c>
      <c r="D284" s="841">
        <f>+Քաղաքապետարան!D284+Աջափնյակ!D284+Ավան!D284+Արաբկիր!D284+Դավթաշեն!D284+Էրեբունի!D284+Կենտրոն!D284+Մալաթիա!D284+'Նոր Նորք'!D284+'Նորք Մարաշ'!D284+Նուբարաշեն!D284+Շենգավիթ!D284+Զեյթուն!D284</f>
        <v>250</v>
      </c>
    </row>
    <row r="285" spans="1:4" ht="17.45" customHeight="1" x14ac:dyDescent="0.25">
      <c r="A285" s="847"/>
      <c r="B285" s="61" t="s">
        <v>13</v>
      </c>
      <c r="C285" s="850"/>
      <c r="D285" s="842"/>
    </row>
    <row r="286" spans="1:4" ht="51" customHeight="1" x14ac:dyDescent="0.25">
      <c r="A286" s="847"/>
      <c r="B286" s="170" t="s">
        <v>150</v>
      </c>
      <c r="C286" s="880"/>
      <c r="D286" s="882"/>
    </row>
    <row r="287" spans="1:4" ht="17.45" customHeight="1" x14ac:dyDescent="0.25">
      <c r="A287" s="847"/>
      <c r="B287" s="62" t="s">
        <v>16</v>
      </c>
      <c r="C287" s="879" t="s">
        <v>151</v>
      </c>
      <c r="D287" s="881">
        <f>+Քաղաքապետարան!D287+Աջափնյակ!D287+Ավան!D287+Արաբկիր!D287+Դավթաշեն!D287+Էրեբունի!D287+Կենտրոն!D287+Մալաթիա!D287+'Նոր Նորք'!D287+'Նորք Մարաշ'!D287+Նուբարաշեն!D287+Շենգավիթ!D287+Զեյթուն!D287</f>
        <v>1973</v>
      </c>
    </row>
    <row r="288" spans="1:4" ht="52.5" thickBot="1" x14ac:dyDescent="0.3">
      <c r="A288" s="848"/>
      <c r="B288" s="63" t="s">
        <v>108</v>
      </c>
      <c r="C288" s="851"/>
      <c r="D288" s="843"/>
    </row>
    <row r="289" spans="1:4" ht="69" x14ac:dyDescent="0.25">
      <c r="A289" s="846">
        <v>80007</v>
      </c>
      <c r="B289" s="168" t="s">
        <v>152</v>
      </c>
      <c r="C289" s="849" t="s">
        <v>153</v>
      </c>
      <c r="D289" s="841">
        <f>+Քաղաքապետարան!D289+Աջափնյակ!D289+Ավան!D289+Արաբկիր!D289+Դավթաշեն!D289+Էրեբունի!D289+Կենտրոն!D289+Մալաթիա!D289+'Նոր Նորք'!D289+'Նորք Մարաշ'!D289+Նուբարաշեն!D289+Շենգավիթ!D289+Զեյթուն!D289</f>
        <v>337.49299999999999</v>
      </c>
    </row>
    <row r="290" spans="1:4" ht="17.45" customHeight="1" x14ac:dyDescent="0.25">
      <c r="A290" s="847"/>
      <c r="B290" s="61" t="s">
        <v>13</v>
      </c>
      <c r="C290" s="901"/>
      <c r="D290" s="882"/>
    </row>
    <row r="291" spans="1:4" ht="51.75" x14ac:dyDescent="0.25">
      <c r="A291" s="847"/>
      <c r="B291" s="170" t="s">
        <v>154</v>
      </c>
      <c r="C291" s="899" t="s">
        <v>785</v>
      </c>
      <c r="D291" s="881">
        <f>+Քաղաքապետարան!D291+Աջափնյակ!D291+Ավան!D291+Արաբկիր!D291+Դավթաշեն!D291+Էրեբունի!D291+Կենտրոն!D291+Մալաթիա!D291+'Նոր Նորք'!D291+'Նորք Մարաշ'!D291+Նուբարաշեն!D291+Շենգավիթ!D291+Զեյթուն!D291</f>
        <v>2111.75</v>
      </c>
    </row>
    <row r="292" spans="1:4" ht="17.45" customHeight="1" x14ac:dyDescent="0.25">
      <c r="A292" s="847"/>
      <c r="B292" s="62" t="s">
        <v>16</v>
      </c>
      <c r="C292" s="950"/>
      <c r="D292" s="951"/>
    </row>
    <row r="293" spans="1:4" ht="52.5" thickBot="1" x14ac:dyDescent="0.3">
      <c r="A293" s="848"/>
      <c r="B293" s="63" t="s">
        <v>108</v>
      </c>
      <c r="C293" s="155"/>
      <c r="D293" s="679"/>
    </row>
    <row r="294" spans="1:4" ht="54.75" customHeight="1" x14ac:dyDescent="0.25">
      <c r="A294" s="846">
        <v>80008</v>
      </c>
      <c r="B294" s="68" t="s">
        <v>647</v>
      </c>
      <c r="C294" s="849" t="s">
        <v>156</v>
      </c>
      <c r="D294" s="841">
        <f>+Քաղաքապետարան!D294+Աջափնյակ!D294+Ավան!D294+Արաբկիր!D294+Դավթաշեն!D294+Էրեբունի!D294+Կենտրոն!D294+Մալաթիա!D294+'Նոր Նորք'!D294+'Նորք Մարաշ'!D294+Նուբարաշեն!D294+Շենգավիթ!D294+Զեյթուն!D294</f>
        <v>10</v>
      </c>
    </row>
    <row r="295" spans="1:4" ht="17.45" customHeight="1" x14ac:dyDescent="0.25">
      <c r="A295" s="847"/>
      <c r="B295" s="82" t="s">
        <v>13</v>
      </c>
      <c r="C295" s="850"/>
      <c r="D295" s="842"/>
    </row>
    <row r="296" spans="1:4" ht="57" customHeight="1" x14ac:dyDescent="0.25">
      <c r="A296" s="847"/>
      <c r="B296" s="70" t="s">
        <v>648</v>
      </c>
      <c r="C296" s="850"/>
      <c r="D296" s="842"/>
    </row>
    <row r="297" spans="1:4" ht="17.45" customHeight="1" x14ac:dyDescent="0.25">
      <c r="A297" s="847"/>
      <c r="B297" s="69" t="s">
        <v>16</v>
      </c>
      <c r="C297" s="850"/>
      <c r="D297" s="842"/>
    </row>
    <row r="298" spans="1:4" ht="52.5" thickBot="1" x14ac:dyDescent="0.3">
      <c r="A298" s="847"/>
      <c r="B298" s="14" t="s">
        <v>108</v>
      </c>
      <c r="C298" s="850"/>
      <c r="D298" s="842"/>
    </row>
    <row r="299" spans="1:4" ht="93.75" customHeight="1" x14ac:dyDescent="0.25">
      <c r="A299" s="1076">
        <v>51005</v>
      </c>
      <c r="B299" s="698" t="s">
        <v>141</v>
      </c>
      <c r="C299" s="669" t="s">
        <v>142</v>
      </c>
      <c r="D299" s="748">
        <f>+Քաղաքապետարան!D299+Աջափնյակ!D299+Ավան!D299+Արաբկիր!D299+Դավթաշեն!D299+Էրեբունի!D299+Կենտրոն!D299+Մալաթիա!D299+'Նոր Նորք'!D299+'Նորք Մարաշ'!D299+Նուբարաշեն!D299+Շենգավիթ!D299+Զեյթուն!D299</f>
        <v>700000</v>
      </c>
    </row>
    <row r="300" spans="1:4" ht="34.5" x14ac:dyDescent="0.25">
      <c r="A300" s="1077"/>
      <c r="B300" s="61" t="s">
        <v>13</v>
      </c>
      <c r="C300" s="148" t="s">
        <v>143</v>
      </c>
      <c r="D300" s="752">
        <f>+Քաղաքապետարան!D300+Աջափնյակ!D300+Ավան!D300+Արաբկիր!D300+Դավթաշեն!D300+Էրեբունի!D300+Կենտրոն!D300+Մալաթիա!D300+'Նոր Նորք'!D300+'Նորք Մարաշ'!D300+Նուբարաշեն!D300+Շենգավիթ!D300+Զեյթուն!D300</f>
        <v>600000</v>
      </c>
    </row>
    <row r="301" spans="1:4" ht="120.75" x14ac:dyDescent="0.25">
      <c r="A301" s="1077"/>
      <c r="B301" s="170" t="s">
        <v>144</v>
      </c>
      <c r="C301" s="148" t="s">
        <v>146</v>
      </c>
      <c r="D301" s="752">
        <f>+Քաղաքապետարան!D301+Աջափնյակ!D301+Ավան!D301+Արաբկիր!D301+Դավթաշեն!D301+Էրեբունի!D301+Կենտրոն!D301+Մալաթիա!D301+'Նոր Նորք'!D301+'Նորք Մարաշ'!D301+Նուբարաշեն!D301+Շենգավիթ!D301+Զեյթուն!D301</f>
        <v>47880</v>
      </c>
    </row>
    <row r="302" spans="1:4" ht="34.5" x14ac:dyDescent="0.25">
      <c r="A302" s="1077"/>
      <c r="B302" s="1074" t="s">
        <v>709</v>
      </c>
      <c r="C302" s="148" t="s">
        <v>743</v>
      </c>
      <c r="D302" s="739">
        <f>+Քաղաքապետարան!D302+Աջափնյակ!D302+Ավան!D302+Արաբկիր!D302+Դավթաշեն!D302+Էրեբունի!D302+Կենտրոն!D302+Մալաթիա!D302+'Նոր Նորք'!D302+'Նորք Մարաշ'!D302+Նուբարաշեն!D302+Շենգավիթ!D302+Զեյթուն!D302</f>
        <v>370</v>
      </c>
    </row>
    <row r="303" spans="1:4" ht="34.5" x14ac:dyDescent="0.25">
      <c r="A303" s="1077"/>
      <c r="B303" s="1074"/>
      <c r="C303" s="148" t="s">
        <v>742</v>
      </c>
      <c r="D303" s="683">
        <f>+Քաղաքապետարան!D303+Աջափնյակ!D303+Ավան!D303+Արաբկիր!D303+Դավթաշեն!D303+Էրեբունի!D303+Կենտրոն!D303+Մալաթիա!D303+'Նոր Նորք'!D303+'Նորք Մարաշ'!D303+Նուբարաշեն!D303+Շենգավիթ!D303+Զեյթուն!D303</f>
        <v>40</v>
      </c>
    </row>
    <row r="304" spans="1:4" ht="51.75" x14ac:dyDescent="0.25">
      <c r="A304" s="1077"/>
      <c r="B304" s="1074"/>
      <c r="C304" s="148" t="s">
        <v>744</v>
      </c>
      <c r="D304" s="751">
        <f>+Քաղաքապետարան!D304+Աջափնյակ!D304+Ավան!D304+Արաբկիր!D304+Դավթաշեն!D304+Էրեբունի!D304+Կենտրոն!D304+Մալաթիա!D304+'Նոր Նորք'!D304+'Նորք Մարաշ'!D304+Նուբարաշեն!D304+Շենգավիթ!D304+Զեյթուն!D304</f>
        <v>4000</v>
      </c>
    </row>
    <row r="305" spans="1:4" ht="34.5" x14ac:dyDescent="0.25">
      <c r="A305" s="1077"/>
      <c r="B305" s="1074"/>
      <c r="C305" s="148" t="s">
        <v>145</v>
      </c>
      <c r="D305" s="752">
        <f>+Քաղաքապետարան!D305+Աջափնյակ!D305+Ավան!D305+Արաբկիր!D305+Դավթաշեն!D305+Էրեբունի!D305+Կենտրոն!D305+Մալաթիա!D305+'Նոր Նորք'!D305+'Նորք Մարաշ'!D305+Նուբարաշեն!D305+Շենգավիթ!D305+Զեյթուն!D305</f>
        <v>1000000</v>
      </c>
    </row>
    <row r="306" spans="1:4" ht="51.75" x14ac:dyDescent="0.25">
      <c r="A306" s="1077"/>
      <c r="B306" s="1074"/>
      <c r="C306" s="557" t="s">
        <v>147</v>
      </c>
      <c r="D306" s="753">
        <f>+Քաղաքապետարան!D306+Աջափնյակ!D306+Ավան!D306+Արաբկիր!D306+Դավթաշեն!D306+Էրեբունի!D306+Կենտրոն!D306+Մալաթիա!D306+'Նոր Նորք'!D306+'Նորք Մարաշ'!D306+Նուբարաշեն!D306+Շենգավիթ!D306+Զեյթուն!D306</f>
        <v>4500</v>
      </c>
    </row>
    <row r="307" spans="1:4" ht="52.5" thickBot="1" x14ac:dyDescent="0.3">
      <c r="A307" s="1078"/>
      <c r="B307" s="1075"/>
      <c r="C307" s="532" t="s">
        <v>902</v>
      </c>
      <c r="D307" s="732">
        <f>+Քաղաքապետարան!D307</f>
        <v>16</v>
      </c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24" t="s">
        <v>7</v>
      </c>
      <c r="B312" s="31" t="s">
        <v>8</v>
      </c>
      <c r="C312" s="31" t="s">
        <v>9</v>
      </c>
      <c r="D312" s="33" t="s">
        <v>10</v>
      </c>
    </row>
    <row r="313" spans="1:4" ht="34.5" x14ac:dyDescent="0.25">
      <c r="A313" s="846">
        <v>50018</v>
      </c>
      <c r="B313" s="168" t="s">
        <v>160</v>
      </c>
      <c r="C313" s="849" t="s">
        <v>161</v>
      </c>
      <c r="D313" s="980">
        <f>+Քաղաքապետարան!D313+Աջափնյակ!D313+Ավան!D313+Արաբկիր!D313+Դավթաշեն!D313+Էրեբունի!D313+Կենտրոն!D313+Մալաթիա!D313+'Նոր Նորք'!D313+'Նորք Մարաշ'!D313+Նուբարաշեն!D313+Շենգավիթ!D313+Զեյթուն!D313</f>
        <v>10744.740000000002</v>
      </c>
    </row>
    <row r="314" spans="1:4" ht="17.45" customHeight="1" x14ac:dyDescent="0.25">
      <c r="A314" s="847"/>
      <c r="B314" s="79" t="s">
        <v>13</v>
      </c>
      <c r="C314" s="880"/>
      <c r="D314" s="1033"/>
    </row>
    <row r="315" spans="1:4" ht="103.5" x14ac:dyDescent="0.25">
      <c r="A315" s="847"/>
      <c r="B315" s="170" t="s">
        <v>162</v>
      </c>
      <c r="C315" s="148" t="s">
        <v>163</v>
      </c>
      <c r="D315" s="150">
        <f>+Քաղաքապետարան!D315+Աջափնյակ!D315+Ավան!D315+Արաբկիր!D315+Դավթաշեն!D315+Էրեբունի!D315+Կենտրոն!D315+Մալաթիա!D315+'Նոր Նորք'!D315+'Նորք Մարաշ'!D315+Նուբարաշեն!D315+Շենգավիթ!D315+Զեյթուն!D315</f>
        <v>50</v>
      </c>
    </row>
    <row r="316" spans="1:4" ht="17.45" customHeight="1" x14ac:dyDescent="0.25">
      <c r="A316" s="847"/>
      <c r="B316" s="62" t="s">
        <v>16</v>
      </c>
      <c r="C316" s="879" t="s">
        <v>164</v>
      </c>
      <c r="D316" s="1034">
        <f>+Քաղաքապետարան!D316+Աջափնյակ!D316+Ավան!D316+Արաբկիր!D316+Դավթաշեն!D316+Էրեբունի!D316+Կենտրոն!D316+Մալաթիա!D316+'Նոր Նորք'!D316+'Նորք Մարաշ'!D316+Նուբարաշեն!D316+Շենգավիթ!D316+Զեյթուն!D316</f>
        <v>19363</v>
      </c>
    </row>
    <row r="317" spans="1:4" ht="18" customHeight="1" thickBot="1" x14ac:dyDescent="0.3">
      <c r="A317" s="848"/>
      <c r="B317" s="63" t="s">
        <v>17</v>
      </c>
      <c r="C317" s="851"/>
      <c r="D317" s="982"/>
    </row>
    <row r="318" spans="1:4" ht="51.75" x14ac:dyDescent="0.25">
      <c r="A318" s="883">
        <v>80022</v>
      </c>
      <c r="B318" s="168" t="s">
        <v>165</v>
      </c>
      <c r="C318" s="966" t="s">
        <v>167</v>
      </c>
      <c r="D318" s="856">
        <v>1</v>
      </c>
    </row>
    <row r="319" spans="1:4" ht="17.25" x14ac:dyDescent="0.25">
      <c r="A319" s="884"/>
      <c r="B319" s="79" t="s">
        <v>13</v>
      </c>
      <c r="C319" s="1015"/>
      <c r="D319" s="1002"/>
    </row>
    <row r="320" spans="1:4" ht="69" x14ac:dyDescent="0.25">
      <c r="A320" s="884"/>
      <c r="B320" s="170" t="s">
        <v>168</v>
      </c>
      <c r="C320" s="879" t="s">
        <v>803</v>
      </c>
      <c r="D320" s="891">
        <v>3</v>
      </c>
    </row>
    <row r="321" spans="1:4" ht="17.45" customHeight="1" x14ac:dyDescent="0.25">
      <c r="A321" s="884"/>
      <c r="B321" s="62" t="s">
        <v>16</v>
      </c>
      <c r="C321" s="850"/>
      <c r="D321" s="857"/>
    </row>
    <row r="322" spans="1:4" ht="52.5" thickBot="1" x14ac:dyDescent="0.3">
      <c r="A322" s="885"/>
      <c r="B322" s="63" t="s">
        <v>108</v>
      </c>
      <c r="C322" s="851"/>
      <c r="D322" s="858"/>
    </row>
    <row r="323" spans="1:4" ht="18.75" hidden="1" customHeight="1" x14ac:dyDescent="0.25">
      <c r="A323" s="846">
        <v>80009</v>
      </c>
      <c r="B323" s="128" t="s">
        <v>170</v>
      </c>
      <c r="C323" s="849" t="s">
        <v>171</v>
      </c>
      <c r="D323" s="856">
        <f>+Քաղաքապետարան!D323+Աջափնյակ!D323+Ավան!D323+Արաբկիր!D323+Դավթաշեն!D323+Էրեբունի!D323+Կենտրոն!D323+Մալաթիա!D323+'Նոր Նորք'!D323+'Նորք Մարաշ'!D323+Նուբարաշեն!D323+Շենգավիթ!D323+Զեյթուն!D323</f>
        <v>0</v>
      </c>
    </row>
    <row r="324" spans="1:4" ht="17.45" hidden="1" customHeight="1" x14ac:dyDescent="0.25">
      <c r="A324" s="847"/>
      <c r="B324" s="62" t="s">
        <v>13</v>
      </c>
      <c r="C324" s="850"/>
      <c r="D324" s="857"/>
    </row>
    <row r="325" spans="1:4" ht="86.25" hidden="1" x14ac:dyDescent="0.25">
      <c r="A325" s="847"/>
      <c r="B325" s="170" t="s">
        <v>172</v>
      </c>
      <c r="C325" s="850"/>
      <c r="D325" s="857"/>
    </row>
    <row r="326" spans="1:4" ht="17.45" hidden="1" customHeight="1" x14ac:dyDescent="0.25">
      <c r="A326" s="847"/>
      <c r="B326" s="62" t="s">
        <v>16</v>
      </c>
      <c r="C326" s="850"/>
      <c r="D326" s="857"/>
    </row>
    <row r="327" spans="1:4" ht="52.5" hidden="1" thickBot="1" x14ac:dyDescent="0.3">
      <c r="A327" s="848"/>
      <c r="B327" s="63" t="s">
        <v>108</v>
      </c>
      <c r="C327" s="851"/>
      <c r="D327" s="858"/>
    </row>
    <row r="328" spans="1:4" ht="17.25" x14ac:dyDescent="0.25">
      <c r="A328" s="846">
        <v>80010</v>
      </c>
      <c r="B328" s="168" t="s">
        <v>173</v>
      </c>
      <c r="C328" s="849" t="s">
        <v>655</v>
      </c>
      <c r="D328" s="856">
        <f>+Քաղաքապետարան!D329+Աջափնյակ!D329+Ավան!D329+Արաբկիր!D329+Դավթաշեն!D329+Էրեբունի!D329+Կենտրոն!D329+Մալաթիա!D329+'Նոր Նորք'!D329+'Նորք Մարաշ'!D329+Նուբարաշեն!D329+Շենգավիթ!D329+Զեյթուն!D329</f>
        <v>87</v>
      </c>
    </row>
    <row r="329" spans="1:4" ht="17.45" customHeight="1" x14ac:dyDescent="0.25">
      <c r="A329" s="847"/>
      <c r="B329" s="61" t="s">
        <v>13</v>
      </c>
      <c r="C329" s="880"/>
      <c r="D329" s="1002"/>
    </row>
    <row r="330" spans="1:4" ht="69" x14ac:dyDescent="0.25">
      <c r="A330" s="847"/>
      <c r="B330" s="170" t="s">
        <v>175</v>
      </c>
      <c r="C330" s="60" t="s">
        <v>174</v>
      </c>
      <c r="D330" s="150">
        <f>+Քաղաքապետարան!D330+Աջափնյակ!D330+Ավան!D330+Արաբկիր!D330+Դավթաշեն!D330+Էրեբունի!D330+Կենտրոն!D330+Մալաթիա!D328+'Նոր Նորք'!D330+'Նորք Մարաշ'!D330+Նուբարաշեն!D330+Շենգավիթ!D330+Զեյթուն!D330</f>
        <v>832</v>
      </c>
    </row>
    <row r="331" spans="1:4" ht="17.45" customHeight="1" x14ac:dyDescent="0.25">
      <c r="A331" s="847"/>
      <c r="B331" s="62" t="s">
        <v>16</v>
      </c>
      <c r="C331" s="60" t="s">
        <v>176</v>
      </c>
      <c r="D331" s="150">
        <f>+Քաղաքապետարան!D331+Աջափնյակ!D331+Ավան!D331+Արաբկիր!D331+Դավթաշեն!D331+Էրեբունի!D331+Կենտրոն!D331+Մալաթիա!D331+'Նոր Նորք'!D331+'Նորք Մարաշ'!D331+Նուբարաշեն!D331+Շենգավիթ!D3100+Զեյթուն!D331</f>
        <v>211</v>
      </c>
    </row>
    <row r="332" spans="1:4" ht="52.5" thickBot="1" x14ac:dyDescent="0.3">
      <c r="A332" s="847"/>
      <c r="B332" s="74" t="s">
        <v>108</v>
      </c>
      <c r="C332" s="556" t="s">
        <v>652</v>
      </c>
      <c r="D332" s="144">
        <f>+Քաղաքապետարան!D332+Աջափնյակ!D332+Ավան!D332+Արաբկիր!D332+Դավթաշեն!D332+Էրեբունի!D332+Կենտրոն!D332+Մալաթիա!D332+'Նոր Նորք'!D332+'Նորք Մարաշ'!D332+Նուբարաշեն!D332+Շենգավիթ!D3101+Զեյթուն!D332</f>
        <v>10</v>
      </c>
    </row>
    <row r="333" spans="1:4" ht="34.5" x14ac:dyDescent="0.25">
      <c r="A333" s="939" t="s">
        <v>864</v>
      </c>
      <c r="B333" s="475" t="s">
        <v>663</v>
      </c>
      <c r="C333" s="908" t="s">
        <v>795</v>
      </c>
      <c r="D333" s="1016">
        <f>+Քաղաքապետարան!D333+Աջափնյակ!D333+Ավան!D333+Արաբկիր!D333+Դավթաշեն!D333+Էրեբունի!D333+Կենտրոն!D333+Մալաթիա!D333+'Նոր Նորք'!D333+'Նորք Մարաշ'!D333+Նուբարաշեն!D333+Շենգավիթ!D3102+Զեյթուն!D333</f>
        <v>3996.5</v>
      </c>
    </row>
    <row r="334" spans="1:4" ht="17.25" x14ac:dyDescent="0.25">
      <c r="A334" s="940"/>
      <c r="B334" s="61" t="s">
        <v>13</v>
      </c>
      <c r="C334" s="850"/>
      <c r="D334" s="1017"/>
    </row>
    <row r="335" spans="1:4" ht="34.5" customHeight="1" x14ac:dyDescent="0.25">
      <c r="A335" s="940"/>
      <c r="B335" s="170" t="s">
        <v>664</v>
      </c>
      <c r="C335" s="880"/>
      <c r="D335" s="1018"/>
    </row>
    <row r="336" spans="1:4" ht="17.25" x14ac:dyDescent="0.25">
      <c r="A336" s="940"/>
      <c r="B336" s="62" t="s">
        <v>16</v>
      </c>
      <c r="C336" s="557" t="s">
        <v>860</v>
      </c>
      <c r="D336" s="558">
        <f>+Քաղաքապետարան!D336+Աջափնյակ!D336+Ավան!D336+Արաբկիր!D336+Դավթաշեն!D336+Էրեբունի!D336+Կենտրոն!D336+Մալաթիա!D336+'Նոր Նորք'!D336+'Նորք Մարաշ'!D336+Նուբարաշեն!D336+Շենգավիթ!D3105+Զեյթուն!D336</f>
        <v>0</v>
      </c>
    </row>
    <row r="337" spans="1:4" ht="52.5" thickBot="1" x14ac:dyDescent="0.3">
      <c r="A337" s="941"/>
      <c r="B337" s="477" t="s">
        <v>108</v>
      </c>
      <c r="C337" s="532" t="s">
        <v>861</v>
      </c>
      <c r="D337" s="559">
        <f>+Քաղաքապետարան!D337+Աջափնյակ!D337+Ավան!D337+Արաբկիր!D337+Դավթաշեն!D337+Էրեբունի!D337+Կենտրոն!D337+Մալաթիա!D337+'Նոր Նորք'!D337+'Նորք Մարաշ'!D337+Նուբարաշեն!D337+Շենգավիթ!D3106+Զեյթուն!D337</f>
        <v>0</v>
      </c>
    </row>
    <row r="338" spans="1:4" ht="15.75" thickBot="1" x14ac:dyDescent="0.3"/>
    <row r="339" spans="1:4" ht="34.5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customHeight="1" thickBot="1" x14ac:dyDescent="0.3">
      <c r="A341" s="844" t="s">
        <v>6</v>
      </c>
      <c r="B341" s="845"/>
      <c r="C341" s="845"/>
      <c r="D341" s="845"/>
    </row>
    <row r="342" spans="1:4" ht="35.25" thickBot="1" x14ac:dyDescent="0.3">
      <c r="A342" s="24" t="s">
        <v>7</v>
      </c>
      <c r="B342" s="31" t="s">
        <v>8</v>
      </c>
      <c r="C342" s="31" t="s">
        <v>9</v>
      </c>
      <c r="D342" s="33" t="s">
        <v>10</v>
      </c>
    </row>
    <row r="343" spans="1:4" ht="34.5" x14ac:dyDescent="0.25">
      <c r="A343" s="846">
        <v>80011</v>
      </c>
      <c r="B343" s="168" t="s">
        <v>179</v>
      </c>
      <c r="C343" s="849" t="s">
        <v>181</v>
      </c>
      <c r="D343" s="841">
        <f>+Քաղաքապետարան!D343</f>
        <v>45</v>
      </c>
    </row>
    <row r="344" spans="1:4" ht="17.45" customHeight="1" x14ac:dyDescent="0.25">
      <c r="A344" s="847"/>
      <c r="B344" s="61" t="s">
        <v>13</v>
      </c>
      <c r="C344" s="850"/>
      <c r="D344" s="842"/>
    </row>
    <row r="345" spans="1:4" ht="34.5" x14ac:dyDescent="0.25">
      <c r="A345" s="847"/>
      <c r="B345" s="170" t="s">
        <v>710</v>
      </c>
      <c r="C345" s="850"/>
      <c r="D345" s="842"/>
    </row>
    <row r="346" spans="1:4" ht="17.45" customHeight="1" x14ac:dyDescent="0.25">
      <c r="A346" s="847"/>
      <c r="B346" s="62" t="s">
        <v>16</v>
      </c>
      <c r="C346" s="850"/>
      <c r="D346" s="842"/>
    </row>
    <row r="347" spans="1:4" ht="52.5" thickBot="1" x14ac:dyDescent="0.3">
      <c r="A347" s="848"/>
      <c r="B347" s="63" t="s">
        <v>108</v>
      </c>
      <c r="C347" s="851"/>
      <c r="D347" s="843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728">
        <f>+Քաղաքապետարան!D348</f>
        <v>0</v>
      </c>
    </row>
    <row r="349" spans="1:4" ht="17.45" hidden="1" customHeight="1" x14ac:dyDescent="0.25">
      <c r="A349" s="847"/>
      <c r="B349" s="61" t="s">
        <v>13</v>
      </c>
      <c r="C349" s="18"/>
      <c r="D349" s="238"/>
    </row>
    <row r="350" spans="1:4" ht="51.75" hidden="1" x14ac:dyDescent="0.25">
      <c r="A350" s="847"/>
      <c r="B350" s="170" t="s">
        <v>184</v>
      </c>
      <c r="C350" s="18"/>
      <c r="D350" s="238"/>
    </row>
    <row r="351" spans="1:4" ht="17.45" hidden="1" customHeight="1" x14ac:dyDescent="0.25">
      <c r="A351" s="847"/>
      <c r="B351" s="62" t="s">
        <v>16</v>
      </c>
      <c r="C351" s="18"/>
      <c r="D351" s="238"/>
    </row>
    <row r="352" spans="1:4" ht="18" hidden="1" customHeight="1" thickBot="1" x14ac:dyDescent="0.3">
      <c r="A352" s="848"/>
      <c r="B352" s="48" t="s">
        <v>17</v>
      </c>
      <c r="C352" s="18"/>
      <c r="D352" s="238"/>
    </row>
    <row r="353" spans="1:4" ht="34.5" x14ac:dyDescent="0.25">
      <c r="A353" s="846">
        <v>70009</v>
      </c>
      <c r="B353" s="450" t="s">
        <v>745</v>
      </c>
      <c r="C353" s="849" t="s">
        <v>747</v>
      </c>
      <c r="D353" s="841">
        <v>2</v>
      </c>
    </row>
    <row r="354" spans="1:4" ht="17.45" customHeight="1" x14ac:dyDescent="0.25">
      <c r="A354" s="847"/>
      <c r="B354" s="61" t="s">
        <v>13</v>
      </c>
      <c r="C354" s="850"/>
      <c r="D354" s="842"/>
    </row>
    <row r="355" spans="1:4" ht="51.75" x14ac:dyDescent="0.25">
      <c r="A355" s="847"/>
      <c r="B355" s="170" t="s">
        <v>746</v>
      </c>
      <c r="C355" s="850"/>
      <c r="D355" s="842"/>
    </row>
    <row r="356" spans="1:4" ht="17.45" customHeight="1" x14ac:dyDescent="0.25">
      <c r="A356" s="847"/>
      <c r="B356" s="62" t="s">
        <v>16</v>
      </c>
      <c r="C356" s="850"/>
      <c r="D356" s="842"/>
    </row>
    <row r="357" spans="1:4" ht="52.5" thickBot="1" x14ac:dyDescent="0.3">
      <c r="A357" s="847"/>
      <c r="B357" s="74" t="s">
        <v>188</v>
      </c>
      <c r="C357" s="850"/>
      <c r="D357" s="842"/>
    </row>
    <row r="358" spans="1:4" ht="19.5" customHeight="1" x14ac:dyDescent="0.25">
      <c r="A358" s="859">
        <v>50094</v>
      </c>
      <c r="B358" s="700" t="s">
        <v>903</v>
      </c>
      <c r="C358" s="908" t="s">
        <v>905</v>
      </c>
      <c r="D358" s="946">
        <f>+Քաղաքապետարան!D358</f>
        <v>2</v>
      </c>
    </row>
    <row r="359" spans="1:4" ht="18" customHeight="1" x14ac:dyDescent="0.25">
      <c r="A359" s="860"/>
      <c r="B359" s="61" t="s">
        <v>13</v>
      </c>
      <c r="C359" s="850"/>
      <c r="D359" s="947"/>
    </row>
    <row r="360" spans="1:4" ht="120.75" x14ac:dyDescent="0.25">
      <c r="A360" s="860"/>
      <c r="B360" s="170" t="s">
        <v>904</v>
      </c>
      <c r="C360" s="702" t="s">
        <v>907</v>
      </c>
      <c r="D360" s="763">
        <f>+Քաղաքապետարան!D360</f>
        <v>1</v>
      </c>
    </row>
    <row r="361" spans="1:4" ht="17.25" x14ac:dyDescent="0.25">
      <c r="A361" s="860"/>
      <c r="B361" s="87" t="s">
        <v>16</v>
      </c>
      <c r="C361" s="680" t="s">
        <v>906</v>
      </c>
      <c r="D361" s="761">
        <f>+Քաղաքապետարան!D361</f>
        <v>1</v>
      </c>
    </row>
    <row r="362" spans="1:4" ht="18" thickBot="1" x14ac:dyDescent="0.3">
      <c r="A362" s="861"/>
      <c r="B362" s="477" t="s">
        <v>17</v>
      </c>
      <c r="C362" s="701" t="s">
        <v>908</v>
      </c>
      <c r="D362" s="762">
        <f>+Քաղաքապետարան!D362</f>
        <v>1</v>
      </c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>
        <f>+Քաղաքապետարան!D363</f>
        <v>0</v>
      </c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>
        <f>+Քաղաքապետարան!D365</f>
        <v>0</v>
      </c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x14ac:dyDescent="0.25">
      <c r="A370" s="1" t="s">
        <v>0</v>
      </c>
      <c r="B370" s="164" t="s">
        <v>1</v>
      </c>
      <c r="C370" s="876" t="s">
        <v>2</v>
      </c>
      <c r="D370" s="877"/>
    </row>
    <row r="371" spans="1:4" ht="49.5" customHeight="1" thickBot="1" x14ac:dyDescent="0.3">
      <c r="A371" s="15">
        <v>5016</v>
      </c>
      <c r="B371" s="562" t="s">
        <v>646</v>
      </c>
      <c r="C371" s="874" t="s">
        <v>194</v>
      </c>
      <c r="D371" s="875"/>
    </row>
    <row r="372" spans="1:4" ht="18" customHeight="1" thickBot="1" x14ac:dyDescent="0.3">
      <c r="A372" s="844" t="s">
        <v>6</v>
      </c>
      <c r="B372" s="845"/>
      <c r="C372" s="845"/>
      <c r="D372" s="845"/>
    </row>
    <row r="373" spans="1:4" ht="38.25" customHeight="1" x14ac:dyDescent="0.25">
      <c r="A373" s="846">
        <v>50019</v>
      </c>
      <c r="B373" s="168" t="s">
        <v>195</v>
      </c>
      <c r="C373" s="1013" t="s">
        <v>807</v>
      </c>
      <c r="D373" s="920">
        <f>+Քաղաքապետարան!D373</f>
        <v>120800000</v>
      </c>
    </row>
    <row r="374" spans="1:4" ht="87" customHeight="1" x14ac:dyDescent="0.25">
      <c r="A374" s="847"/>
      <c r="B374" s="130" t="s">
        <v>711</v>
      </c>
      <c r="C374" s="1032"/>
      <c r="D374" s="923"/>
    </row>
    <row r="375" spans="1:4" ht="17.45" customHeight="1" x14ac:dyDescent="0.25">
      <c r="A375" s="847"/>
      <c r="B375" s="62" t="s">
        <v>16</v>
      </c>
      <c r="C375" s="1003" t="s">
        <v>198</v>
      </c>
      <c r="D375" s="881">
        <f>+Քաղաքապետարան!D375</f>
        <v>76</v>
      </c>
    </row>
    <row r="376" spans="1:4" ht="17.45" customHeight="1" x14ac:dyDescent="0.25">
      <c r="A376" s="847"/>
      <c r="B376" s="131" t="s">
        <v>17</v>
      </c>
      <c r="C376" s="1004"/>
      <c r="D376" s="842"/>
    </row>
    <row r="377" spans="1:4" ht="18" customHeight="1" thickBot="1" x14ac:dyDescent="0.3">
      <c r="A377" s="848"/>
      <c r="B377" s="63"/>
      <c r="C377" s="1014"/>
      <c r="D377" s="843"/>
    </row>
    <row r="378" spans="1:4" ht="34.5" x14ac:dyDescent="0.25">
      <c r="A378" s="846">
        <v>50020</v>
      </c>
      <c r="B378" s="169" t="s">
        <v>199</v>
      </c>
      <c r="C378" s="1013" t="s">
        <v>807</v>
      </c>
      <c r="D378" s="920">
        <f>+Քաղաքապետարան!D378</f>
        <v>6368700</v>
      </c>
    </row>
    <row r="379" spans="1:4" ht="17.25" x14ac:dyDescent="0.25">
      <c r="A379" s="847"/>
      <c r="B379" s="61" t="s">
        <v>13</v>
      </c>
      <c r="C379" s="1032"/>
      <c r="D379" s="923"/>
    </row>
    <row r="380" spans="1:4" ht="69" x14ac:dyDescent="0.25">
      <c r="A380" s="847"/>
      <c r="B380" s="170" t="s">
        <v>200</v>
      </c>
      <c r="C380" s="1003" t="s">
        <v>198</v>
      </c>
      <c r="D380" s="881">
        <f>+Քաղաքապետարան!D380</f>
        <v>5</v>
      </c>
    </row>
    <row r="381" spans="1:4" ht="17.45" customHeight="1" x14ac:dyDescent="0.25">
      <c r="A381" s="847"/>
      <c r="B381" s="62" t="s">
        <v>16</v>
      </c>
      <c r="C381" s="1004"/>
      <c r="D381" s="842"/>
    </row>
    <row r="382" spans="1:4" ht="18" customHeight="1" thickBot="1" x14ac:dyDescent="0.3">
      <c r="A382" s="848"/>
      <c r="B382" s="63" t="s">
        <v>17</v>
      </c>
      <c r="C382" s="1014"/>
      <c r="D382" s="843"/>
    </row>
    <row r="383" spans="1:4" ht="17.25" x14ac:dyDescent="0.25">
      <c r="A383" s="883">
        <v>50089</v>
      </c>
      <c r="B383" s="68" t="s">
        <v>665</v>
      </c>
      <c r="C383" s="1013" t="s">
        <v>849</v>
      </c>
      <c r="D383" s="856">
        <v>1</v>
      </c>
    </row>
    <row r="384" spans="1:4" ht="17.25" x14ac:dyDescent="0.25">
      <c r="A384" s="884"/>
      <c r="B384" s="82" t="s">
        <v>13</v>
      </c>
      <c r="C384" s="1004"/>
      <c r="D384" s="857"/>
    </row>
    <row r="385" spans="1:4" ht="34.5" x14ac:dyDescent="0.25">
      <c r="A385" s="884"/>
      <c r="B385" s="70" t="s">
        <v>666</v>
      </c>
      <c r="C385" s="1004"/>
      <c r="D385" s="857"/>
    </row>
    <row r="386" spans="1:4" ht="17.25" x14ac:dyDescent="0.25">
      <c r="A386" s="884"/>
      <c r="B386" s="69" t="s">
        <v>16</v>
      </c>
      <c r="C386" s="1004"/>
      <c r="D386" s="857"/>
    </row>
    <row r="387" spans="1:4" ht="18" thickBot="1" x14ac:dyDescent="0.3">
      <c r="A387" s="885"/>
      <c r="B387" s="13" t="s">
        <v>17</v>
      </c>
      <c r="C387" s="1014"/>
      <c r="D387" s="858"/>
    </row>
    <row r="388" spans="1:4" ht="18" thickBot="1" x14ac:dyDescent="0.3">
      <c r="A388" s="22"/>
      <c r="B388" s="14"/>
      <c r="C388" s="23"/>
      <c r="D388" s="23"/>
    </row>
    <row r="389" spans="1:4" ht="35.25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customHeight="1" thickBot="1" x14ac:dyDescent="0.3">
      <c r="A391" s="844" t="s">
        <v>6</v>
      </c>
      <c r="B391" s="845"/>
      <c r="C391" s="845"/>
      <c r="D391" s="845"/>
    </row>
    <row r="392" spans="1:4" ht="35.25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x14ac:dyDescent="0.25">
      <c r="A393" s="846">
        <v>51007</v>
      </c>
      <c r="B393" s="168" t="s">
        <v>203</v>
      </c>
      <c r="C393" s="21" t="s">
        <v>732</v>
      </c>
      <c r="D393" s="767">
        <f>Քաղաքապետարան!D393</f>
        <v>25900000</v>
      </c>
    </row>
    <row r="394" spans="1:4" ht="17.45" customHeight="1" x14ac:dyDescent="0.25">
      <c r="A394" s="847"/>
      <c r="B394" s="61" t="s">
        <v>13</v>
      </c>
      <c r="C394" s="1003" t="s">
        <v>733</v>
      </c>
      <c r="D394" s="1019">
        <f>+Քաղաքապետարան!D394</f>
        <v>800000</v>
      </c>
    </row>
    <row r="395" spans="1:4" ht="103.5" x14ac:dyDescent="0.25">
      <c r="A395" s="847"/>
      <c r="B395" s="170" t="s">
        <v>204</v>
      </c>
      <c r="C395" s="1004"/>
      <c r="D395" s="1020"/>
    </row>
    <row r="396" spans="1:4" ht="17.45" customHeight="1" x14ac:dyDescent="0.25">
      <c r="A396" s="847"/>
      <c r="B396" s="62" t="s">
        <v>16</v>
      </c>
      <c r="C396" s="1004"/>
      <c r="D396" s="1020"/>
    </row>
    <row r="397" spans="1:4" ht="18" customHeight="1" thickBot="1" x14ac:dyDescent="0.3">
      <c r="A397" s="847"/>
      <c r="B397" s="74" t="s">
        <v>17</v>
      </c>
      <c r="C397" s="1005"/>
      <c r="D397" s="1021"/>
    </row>
    <row r="398" spans="1:4" ht="86.25" x14ac:dyDescent="0.25">
      <c r="A398" s="939">
        <v>51030</v>
      </c>
      <c r="B398" s="475" t="s">
        <v>667</v>
      </c>
      <c r="C398" s="476" t="s">
        <v>937</v>
      </c>
      <c r="D398" s="771">
        <f>+Քաղաքապետարան!D398</f>
        <v>1</v>
      </c>
    </row>
    <row r="399" spans="1:4" ht="69" customHeight="1" x14ac:dyDescent="0.25">
      <c r="A399" s="940"/>
      <c r="B399" s="61" t="s">
        <v>13</v>
      </c>
      <c r="C399" s="1003" t="s">
        <v>938</v>
      </c>
      <c r="D399" s="1006">
        <f>+Քաղաքապետարան!D399</f>
        <v>1</v>
      </c>
    </row>
    <row r="400" spans="1:4" ht="34.5" x14ac:dyDescent="0.25">
      <c r="A400" s="940"/>
      <c r="B400" s="170" t="s">
        <v>668</v>
      </c>
      <c r="C400" s="1004"/>
      <c r="D400" s="1007"/>
    </row>
    <row r="401" spans="1:4" ht="17.25" x14ac:dyDescent="0.25">
      <c r="A401" s="940"/>
      <c r="B401" s="62" t="s">
        <v>16</v>
      </c>
      <c r="C401" s="1004"/>
      <c r="D401" s="1007"/>
    </row>
    <row r="402" spans="1:4" ht="18" thickBot="1" x14ac:dyDescent="0.3">
      <c r="A402" s="941"/>
      <c r="B402" s="477" t="s">
        <v>17</v>
      </c>
      <c r="C402" s="1005"/>
      <c r="D402" s="1008"/>
    </row>
    <row r="403" spans="1:4" ht="51.75" x14ac:dyDescent="0.25">
      <c r="A403" s="1009">
        <v>51008</v>
      </c>
      <c r="B403" s="707" t="s">
        <v>205</v>
      </c>
      <c r="C403" s="474" t="s">
        <v>910</v>
      </c>
      <c r="D403" s="679" t="s">
        <v>924</v>
      </c>
    </row>
    <row r="404" spans="1:4" ht="17.45" customHeight="1" x14ac:dyDescent="0.25">
      <c r="A404" s="1010"/>
      <c r="B404" s="69" t="s">
        <v>13</v>
      </c>
      <c r="C404" s="174" t="s">
        <v>911</v>
      </c>
      <c r="D404" s="238" t="s">
        <v>925</v>
      </c>
    </row>
    <row r="405" spans="1:4" ht="35.25" customHeight="1" x14ac:dyDescent="0.25">
      <c r="A405" s="1010"/>
      <c r="B405" s="14" t="s">
        <v>206</v>
      </c>
      <c r="C405" s="471" t="s">
        <v>912</v>
      </c>
      <c r="D405" s="772" t="s">
        <v>926</v>
      </c>
    </row>
    <row r="406" spans="1:4" ht="68.25" customHeight="1" x14ac:dyDescent="0.25">
      <c r="A406" s="1010"/>
      <c r="B406" s="704" t="s">
        <v>734</v>
      </c>
      <c r="C406" s="229" t="s">
        <v>913</v>
      </c>
      <c r="D406" s="697" t="s">
        <v>927</v>
      </c>
    </row>
    <row r="407" spans="1:4" ht="70.5" customHeight="1" x14ac:dyDescent="0.25">
      <c r="A407" s="1010"/>
      <c r="B407" s="69"/>
      <c r="C407" s="472" t="s">
        <v>914</v>
      </c>
      <c r="D407" s="679" t="s">
        <v>928</v>
      </c>
    </row>
    <row r="408" spans="1:4" ht="50.25" customHeight="1" x14ac:dyDescent="0.25">
      <c r="A408" s="1010"/>
      <c r="B408" s="709"/>
      <c r="C408" s="706" t="s">
        <v>915</v>
      </c>
      <c r="D408" s="733" t="s">
        <v>929</v>
      </c>
    </row>
    <row r="409" spans="1:4" ht="73.5" customHeight="1" x14ac:dyDescent="0.25">
      <c r="A409" s="1010"/>
      <c r="B409" s="708"/>
      <c r="C409" s="705" t="s">
        <v>916</v>
      </c>
      <c r="D409" s="773" t="s">
        <v>930</v>
      </c>
    </row>
    <row r="410" spans="1:4" ht="45" customHeight="1" x14ac:dyDescent="0.25">
      <c r="A410" s="1010"/>
      <c r="B410" s="14"/>
      <c r="C410" s="619" t="s">
        <v>917</v>
      </c>
      <c r="D410" s="774" t="s">
        <v>931</v>
      </c>
    </row>
    <row r="411" spans="1:4" ht="73.5" customHeight="1" x14ac:dyDescent="0.25">
      <c r="A411" s="1010"/>
      <c r="B411" s="14"/>
      <c r="C411" s="619" t="s">
        <v>918</v>
      </c>
      <c r="D411" s="775" t="s">
        <v>932</v>
      </c>
    </row>
    <row r="412" spans="1:4" ht="46.5" customHeight="1" x14ac:dyDescent="0.25">
      <c r="A412" s="1010"/>
      <c r="B412" s="14"/>
      <c r="C412" s="619" t="s">
        <v>919</v>
      </c>
      <c r="D412" s="679" t="s">
        <v>933</v>
      </c>
    </row>
    <row r="413" spans="1:4" ht="57.75" customHeight="1" x14ac:dyDescent="0.25">
      <c r="A413" s="1010"/>
      <c r="B413" s="14"/>
      <c r="C413" s="619" t="s">
        <v>920</v>
      </c>
      <c r="D413" s="774" t="s">
        <v>934</v>
      </c>
    </row>
    <row r="414" spans="1:4" ht="73.5" customHeight="1" x14ac:dyDescent="0.25">
      <c r="A414" s="1010"/>
      <c r="B414" s="14"/>
      <c r="C414" s="619" t="s">
        <v>921</v>
      </c>
      <c r="D414" s="774" t="s">
        <v>929</v>
      </c>
    </row>
    <row r="415" spans="1:4" ht="73.5" customHeight="1" x14ac:dyDescent="0.25">
      <c r="A415" s="1010"/>
      <c r="B415" s="14"/>
      <c r="C415" s="619" t="s">
        <v>922</v>
      </c>
      <c r="D415" s="774" t="s">
        <v>935</v>
      </c>
    </row>
    <row r="416" spans="1:4" ht="92.25" customHeight="1" thickBot="1" x14ac:dyDescent="0.3">
      <c r="A416" s="1011"/>
      <c r="B416" s="14"/>
      <c r="C416" s="619" t="s">
        <v>923</v>
      </c>
      <c r="D416" s="679" t="s">
        <v>936</v>
      </c>
    </row>
    <row r="417" spans="1:4" ht="51.75" x14ac:dyDescent="0.25">
      <c r="A417" s="846">
        <v>51009</v>
      </c>
      <c r="B417" s="168" t="s">
        <v>207</v>
      </c>
      <c r="C417" s="1013" t="s">
        <v>939</v>
      </c>
      <c r="D417" s="841">
        <f>+Քաղաքապետարան!D417</f>
        <v>1</v>
      </c>
    </row>
    <row r="418" spans="1:4" ht="17.45" customHeight="1" x14ac:dyDescent="0.25">
      <c r="A418" s="847"/>
      <c r="B418" s="61" t="s">
        <v>13</v>
      </c>
      <c r="C418" s="1004"/>
      <c r="D418" s="842"/>
    </row>
    <row r="419" spans="1:4" ht="34.5" x14ac:dyDescent="0.25">
      <c r="A419" s="847"/>
      <c r="B419" s="170" t="s">
        <v>208</v>
      </c>
      <c r="C419" s="1004"/>
      <c r="D419" s="842"/>
    </row>
    <row r="420" spans="1:4" ht="17.45" customHeight="1" x14ac:dyDescent="0.25">
      <c r="A420" s="847"/>
      <c r="B420" s="62" t="s">
        <v>16</v>
      </c>
      <c r="C420" s="1004"/>
      <c r="D420" s="842"/>
    </row>
    <row r="421" spans="1:4" ht="18" customHeight="1" thickBot="1" x14ac:dyDescent="0.3">
      <c r="A421" s="848"/>
      <c r="B421" s="63" t="s">
        <v>17</v>
      </c>
      <c r="C421" s="1014"/>
      <c r="D421" s="843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213</v>
      </c>
      <c r="D426" s="841">
        <f>+Քաղաքապետարան!D426+Աջափնյակ!D426+Ավան!D426+Արաբկիր!D426+Դավթաշեն!D426+Էրեբունի!D426+Կենտրոն!D426+'Նոր Նորք'!D426+'Նորք Մարաշ'!D426+Նուբարաշեն!D426+Շենգավիթ!D426+Զեյթուն!D426</f>
        <v>200</v>
      </c>
    </row>
    <row r="427" spans="1:4" ht="17.45" customHeight="1" x14ac:dyDescent="0.25">
      <c r="A427" s="847"/>
      <c r="B427" s="92" t="s">
        <v>633</v>
      </c>
      <c r="C427" s="850"/>
      <c r="D427" s="842"/>
    </row>
    <row r="428" spans="1:4" ht="51.75" customHeight="1" x14ac:dyDescent="0.25">
      <c r="A428" s="847"/>
      <c r="B428" s="121" t="s">
        <v>712</v>
      </c>
      <c r="C428" s="880"/>
      <c r="D428" s="882"/>
    </row>
    <row r="429" spans="1:4" ht="16.5" customHeight="1" x14ac:dyDescent="0.25">
      <c r="A429" s="847"/>
      <c r="B429" s="62" t="s">
        <v>16</v>
      </c>
      <c r="C429" s="879" t="s">
        <v>658</v>
      </c>
      <c r="D429" s="881">
        <f>+Քաղաքապետարան!D429+Աջափնյակ!D429+Ավան!D429+Արաբկիր!D429+Դավթաշեն!D429+Էրեբունի!D429+Կենտրոն!D429+Մալաթիա!D426+'Նոր Նորք'!D429+'Նորք Մարաշ'!D429+Նուբարաշեն!D429+Շենգավիթ!D429+Զեյթուն!D429</f>
        <v>87</v>
      </c>
    </row>
    <row r="430" spans="1:4" ht="54.75" customHeight="1" thickBot="1" x14ac:dyDescent="0.3">
      <c r="A430" s="848"/>
      <c r="B430" s="171" t="s">
        <v>108</v>
      </c>
      <c r="C430" s="851"/>
      <c r="D430" s="843"/>
    </row>
    <row r="431" spans="1:4" ht="15.75" thickBot="1" x14ac:dyDescent="0.3"/>
    <row r="432" spans="1:4" ht="34.5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customHeight="1" thickBot="1" x14ac:dyDescent="0.3">
      <c r="A434" s="844" t="s">
        <v>6</v>
      </c>
      <c r="B434" s="845"/>
      <c r="C434" s="845"/>
      <c r="D434" s="845"/>
    </row>
    <row r="435" spans="1:4" ht="35.25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customHeight="1" x14ac:dyDescent="0.25">
      <c r="A436" s="846">
        <v>50021</v>
      </c>
      <c r="B436" s="168" t="s">
        <v>737</v>
      </c>
      <c r="C436" s="153" t="s">
        <v>1020</v>
      </c>
      <c r="D436" s="728">
        <v>4</v>
      </c>
    </row>
    <row r="437" spans="1:4" ht="73.5" customHeight="1" x14ac:dyDescent="0.25">
      <c r="A437" s="847"/>
      <c r="B437" s="70" t="s">
        <v>738</v>
      </c>
      <c r="C437" s="470" t="s">
        <v>1021</v>
      </c>
      <c r="D437" s="407">
        <v>72000000</v>
      </c>
    </row>
    <row r="438" spans="1:4" ht="51.75" customHeight="1" x14ac:dyDescent="0.25">
      <c r="A438" s="847"/>
      <c r="B438" s="236" t="s">
        <v>17</v>
      </c>
      <c r="C438" s="879" t="s">
        <v>1022</v>
      </c>
      <c r="D438" s="881">
        <v>15000</v>
      </c>
    </row>
    <row r="439" spans="1:4" ht="72" customHeight="1" thickBot="1" x14ac:dyDescent="0.3">
      <c r="A439" s="848"/>
      <c r="B439" s="62"/>
      <c r="C439" s="1079"/>
      <c r="D439" s="1080"/>
    </row>
    <row r="440" spans="1:4" ht="30.75" customHeight="1" x14ac:dyDescent="0.25">
      <c r="A440" s="999">
        <v>80028</v>
      </c>
      <c r="B440" s="503" t="s">
        <v>940</v>
      </c>
      <c r="C440" s="908" t="s">
        <v>942</v>
      </c>
      <c r="D440" s="946">
        <v>40000</v>
      </c>
    </row>
    <row r="441" spans="1:4" ht="17.25" x14ac:dyDescent="0.25">
      <c r="A441" s="860"/>
      <c r="B441" s="241" t="s">
        <v>13</v>
      </c>
      <c r="C441" s="850"/>
      <c r="D441" s="947"/>
    </row>
    <row r="442" spans="1:4" ht="72" customHeight="1" x14ac:dyDescent="0.25">
      <c r="A442" s="860"/>
      <c r="B442" s="710" t="s">
        <v>941</v>
      </c>
      <c r="C442" s="850"/>
      <c r="D442" s="947"/>
    </row>
    <row r="443" spans="1:4" ht="17.25" x14ac:dyDescent="0.25">
      <c r="A443" s="860"/>
      <c r="B443" s="62" t="s">
        <v>16</v>
      </c>
      <c r="C443" s="850"/>
      <c r="D443" s="947"/>
    </row>
    <row r="444" spans="1:4" ht="72" customHeight="1" thickBot="1" x14ac:dyDescent="0.3">
      <c r="A444" s="1000"/>
      <c r="B444" s="623" t="s">
        <v>108</v>
      </c>
      <c r="C444" s="851"/>
      <c r="D444" s="998"/>
    </row>
    <row r="445" spans="1:4" ht="34.5" hidden="1" x14ac:dyDescent="0.25">
      <c r="A445" s="883">
        <v>80024</v>
      </c>
      <c r="B445" s="95" t="s">
        <v>669</v>
      </c>
      <c r="C445" s="849" t="s">
        <v>824</v>
      </c>
      <c r="D445" s="856"/>
    </row>
    <row r="446" spans="1:4" ht="17.25" hidden="1" x14ac:dyDescent="0.25">
      <c r="A446" s="884"/>
      <c r="B446" s="61" t="s">
        <v>13</v>
      </c>
      <c r="C446" s="850"/>
      <c r="D446" s="857"/>
    </row>
    <row r="447" spans="1:4" ht="51.75" hidden="1" x14ac:dyDescent="0.25">
      <c r="A447" s="884"/>
      <c r="B447" s="170" t="s">
        <v>670</v>
      </c>
      <c r="C447" s="850"/>
      <c r="D447" s="857"/>
    </row>
    <row r="448" spans="1:4" ht="17.25" hidden="1" x14ac:dyDescent="0.25">
      <c r="A448" s="884"/>
      <c r="B448" s="62" t="s">
        <v>16</v>
      </c>
      <c r="C448" s="850"/>
      <c r="D448" s="857"/>
    </row>
    <row r="449" spans="1:4" ht="52.5" hidden="1" thickBot="1" x14ac:dyDescent="0.3">
      <c r="A449" s="885"/>
      <c r="B449" s="171" t="s">
        <v>108</v>
      </c>
      <c r="C449" s="851"/>
      <c r="D449" s="858"/>
    </row>
    <row r="450" spans="1:4" ht="15.75" thickBot="1" x14ac:dyDescent="0.3"/>
    <row r="451" spans="1:4" ht="34.5" x14ac:dyDescent="0.25">
      <c r="A451" s="1" t="s">
        <v>0</v>
      </c>
      <c r="B451" s="164" t="s">
        <v>1</v>
      </c>
      <c r="C451" s="876" t="s">
        <v>2</v>
      </c>
      <c r="D451" s="877"/>
    </row>
    <row r="452" spans="1:4" ht="18.60000000000000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4" ht="18" customHeight="1" thickBot="1" x14ac:dyDescent="0.3">
      <c r="A453" s="844" t="s">
        <v>6</v>
      </c>
      <c r="B453" s="845"/>
      <c r="C453" s="845"/>
      <c r="D453" s="845"/>
    </row>
    <row r="454" spans="1:4" ht="35.25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4" ht="20.25" customHeight="1" x14ac:dyDescent="0.3">
      <c r="A455" s="846">
        <v>50090</v>
      </c>
      <c r="B455" s="104" t="s">
        <v>224</v>
      </c>
      <c r="C455" s="849" t="s">
        <v>225</v>
      </c>
      <c r="D455" s="841">
        <f>+Քաղաքապետարան!D455+Աջափնյակ!D455+Ավան!D455+Արաբկիր!D455+Դավթաշեն!D455+Էրեբունի!D455+Կենտրոն!D455+Մալաթիա!D455+'Նոր Նորք'!D455+'Նորք Մարաշ'!D455+Նուբարաշեն!D455+Շենգավիթ!D455+Զեյթուն!D455</f>
        <v>9450</v>
      </c>
    </row>
    <row r="456" spans="1:4" ht="20.25" customHeight="1" x14ac:dyDescent="0.25">
      <c r="A456" s="847"/>
      <c r="B456" s="61" t="s">
        <v>13</v>
      </c>
      <c r="C456" s="850"/>
      <c r="D456" s="842"/>
    </row>
    <row r="457" spans="1:4" ht="80.25" customHeight="1" x14ac:dyDescent="0.25">
      <c r="A457" s="847"/>
      <c r="B457" s="77" t="s">
        <v>881</v>
      </c>
      <c r="C457" s="850"/>
      <c r="D457" s="842"/>
    </row>
    <row r="458" spans="1:4" ht="3" customHeight="1" x14ac:dyDescent="0.25">
      <c r="A458" s="847"/>
      <c r="B458" s="79"/>
      <c r="C458" s="850"/>
      <c r="D458" s="842"/>
    </row>
    <row r="459" spans="1:4" ht="3.75" customHeight="1" thickBot="1" x14ac:dyDescent="0.3">
      <c r="A459" s="848"/>
      <c r="B459" s="63"/>
      <c r="C459" s="851"/>
      <c r="D459" s="843"/>
    </row>
    <row r="460" spans="1:4" ht="18" customHeight="1" x14ac:dyDescent="0.25">
      <c r="A460" s="846">
        <v>50022</v>
      </c>
      <c r="B460" s="169" t="s">
        <v>227</v>
      </c>
      <c r="C460" s="849" t="s">
        <v>228</v>
      </c>
      <c r="D460" s="841">
        <f>+Քաղաքապետարան!D460+Աջափնյակ!D460+Ավան!D460+Արաբկիր!D460+Դավթաշեն!D460+Էրեբունի!D460+Կենտրոն!D460+Մալաթիա!D460+'Նոր Նորք'!D460+'Նորք Մարաշ'!D460+Նուբարաշեն!D460+Շենգավիթ!D460+Զեյթուն!D460</f>
        <v>10</v>
      </c>
    </row>
    <row r="461" spans="1:4" ht="17.45" customHeight="1" x14ac:dyDescent="0.25">
      <c r="A461" s="847"/>
      <c r="B461" s="61" t="s">
        <v>13</v>
      </c>
      <c r="C461" s="850"/>
      <c r="D461" s="842"/>
    </row>
    <row r="462" spans="1:4" ht="86.25" x14ac:dyDescent="0.25">
      <c r="A462" s="847"/>
      <c r="B462" s="170" t="s">
        <v>229</v>
      </c>
      <c r="C462" s="850"/>
      <c r="D462" s="842"/>
    </row>
    <row r="463" spans="1:4" ht="17.45" customHeight="1" x14ac:dyDescent="0.25">
      <c r="A463" s="847"/>
      <c r="B463" s="62" t="s">
        <v>16</v>
      </c>
      <c r="C463" s="850"/>
      <c r="D463" s="842"/>
    </row>
    <row r="464" spans="1:4" ht="18" customHeight="1" thickBot="1" x14ac:dyDescent="0.3">
      <c r="A464" s="847"/>
      <c r="B464" s="74" t="s">
        <v>17</v>
      </c>
      <c r="C464" s="850"/>
      <c r="D464" s="842"/>
    </row>
    <row r="465" spans="1:4" ht="18.75" hidden="1" customHeight="1" x14ac:dyDescent="0.25">
      <c r="A465" s="846">
        <v>80027</v>
      </c>
      <c r="B465" s="168" t="s">
        <v>230</v>
      </c>
      <c r="C465" s="849" t="s">
        <v>704</v>
      </c>
      <c r="D465" s="856">
        <f>+Քաղաքապետարան!D465+Աջափնյակ!D465+Ավան!D465+Արաբկիր!D465+Դավթաշեն!D465+Էրեբունի!D465+Կենտրոն!D465+Մալաթիա!D465+'Նոր Նորք'!D465+'Նորք Մարաշ'!D465+Նուբարաշեն!D465+Շենգավիթ!D465+Զեյթուն!D465</f>
        <v>0</v>
      </c>
    </row>
    <row r="466" spans="1:4" ht="17.45" hidden="1" customHeight="1" x14ac:dyDescent="0.25">
      <c r="A466" s="847"/>
      <c r="B466" s="61" t="s">
        <v>13</v>
      </c>
      <c r="C466" s="850"/>
      <c r="D466" s="857"/>
    </row>
    <row r="467" spans="1:4" ht="34.5" hidden="1" customHeight="1" x14ac:dyDescent="0.25">
      <c r="A467" s="847"/>
      <c r="B467" s="77" t="s">
        <v>705</v>
      </c>
      <c r="C467" s="850"/>
      <c r="D467" s="857"/>
    </row>
    <row r="468" spans="1:4" ht="17.45" hidden="1" customHeight="1" x14ac:dyDescent="0.25">
      <c r="A468" s="847"/>
      <c r="B468" s="79" t="s">
        <v>16</v>
      </c>
      <c r="C468" s="850"/>
      <c r="D468" s="857"/>
    </row>
    <row r="469" spans="1:4" ht="57" hidden="1" customHeight="1" thickBot="1" x14ac:dyDescent="0.3">
      <c r="A469" s="848"/>
      <c r="B469" s="171" t="s">
        <v>108</v>
      </c>
      <c r="C469" s="851"/>
      <c r="D469" s="858"/>
    </row>
    <row r="470" spans="1:4" ht="34.5" x14ac:dyDescent="0.25">
      <c r="A470" s="883">
        <v>50086</v>
      </c>
      <c r="B470" s="168" t="s">
        <v>671</v>
      </c>
      <c r="C470" s="849" t="s">
        <v>718</v>
      </c>
      <c r="D470" s="856">
        <f>+Քաղաքապետարան!D470+Աջափնյակ!D470+Ավան!D470+Արաբկիր!D470+Դավթաշեն!D470+Էրեբունի!D470+Կենտրոն!D470+Մալաթիա!D470+'Նոր Նորք'!D470+'Նորք Մարաշ'!D470+Նուբարաշեն!D470+Շենգավիթ!D470+Զեյթուն!D470</f>
        <v>11</v>
      </c>
    </row>
    <row r="471" spans="1:4" ht="17.45" customHeight="1" x14ac:dyDescent="0.25">
      <c r="A471" s="884"/>
      <c r="B471" s="61" t="s">
        <v>13</v>
      </c>
      <c r="C471" s="880"/>
      <c r="D471" s="1002"/>
    </row>
    <row r="472" spans="1:4" ht="52.5" customHeight="1" x14ac:dyDescent="0.25">
      <c r="A472" s="884"/>
      <c r="B472" s="122" t="s">
        <v>672</v>
      </c>
      <c r="C472" s="148" t="s">
        <v>850</v>
      </c>
      <c r="D472" s="150">
        <v>1020</v>
      </c>
    </row>
    <row r="473" spans="1:4" ht="39" customHeight="1" x14ac:dyDescent="0.25">
      <c r="A473" s="884"/>
      <c r="B473" s="102" t="s">
        <v>734</v>
      </c>
      <c r="C473" s="879" t="s">
        <v>851</v>
      </c>
      <c r="D473" s="891">
        <v>50</v>
      </c>
    </row>
    <row r="474" spans="1:4" ht="36.75" customHeight="1" thickBot="1" x14ac:dyDescent="0.3">
      <c r="A474" s="885"/>
      <c r="B474" s="63"/>
      <c r="C474" s="851"/>
      <c r="D474" s="858"/>
    </row>
    <row r="475" spans="1:4" ht="15.75" thickBot="1" x14ac:dyDescent="0.3"/>
    <row r="476" spans="1:4" ht="34.5" x14ac:dyDescent="0.25">
      <c r="A476" s="1" t="s">
        <v>0</v>
      </c>
      <c r="B476" s="164" t="s">
        <v>1</v>
      </c>
      <c r="C476" s="876" t="s">
        <v>2</v>
      </c>
      <c r="D476" s="877"/>
    </row>
    <row r="477" spans="1:4" ht="60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customHeight="1" thickBot="1" x14ac:dyDescent="0.3">
      <c r="A478" s="844" t="s">
        <v>6</v>
      </c>
      <c r="B478" s="845"/>
      <c r="C478" s="845"/>
      <c r="D478" s="845"/>
    </row>
    <row r="479" spans="1:4" ht="35.25" thickBot="1" x14ac:dyDescent="0.3">
      <c r="A479" s="1" t="s">
        <v>7</v>
      </c>
      <c r="B479" s="31" t="s">
        <v>8</v>
      </c>
      <c r="C479" s="4" t="s">
        <v>9</v>
      </c>
      <c r="D479" s="6" t="s">
        <v>10</v>
      </c>
    </row>
    <row r="480" spans="1:4" ht="34.5" x14ac:dyDescent="0.25">
      <c r="A480" s="846">
        <v>50024</v>
      </c>
      <c r="B480" s="68" t="s">
        <v>234</v>
      </c>
      <c r="C480" s="849" t="s">
        <v>235</v>
      </c>
      <c r="D480" s="841">
        <f>+Քաղաքապետարան!D480</f>
        <v>29</v>
      </c>
    </row>
    <row r="481" spans="1:4" ht="17.45" customHeight="1" x14ac:dyDescent="0.25">
      <c r="A481" s="847"/>
      <c r="B481" s="82" t="s">
        <v>13</v>
      </c>
      <c r="C481" s="850"/>
      <c r="D481" s="842"/>
    </row>
    <row r="482" spans="1:4" ht="103.5" x14ac:dyDescent="0.25">
      <c r="A482" s="847"/>
      <c r="B482" s="70" t="s">
        <v>236</v>
      </c>
      <c r="C482" s="850"/>
      <c r="D482" s="842"/>
    </row>
    <row r="483" spans="1:4" ht="17.45" customHeight="1" x14ac:dyDescent="0.25">
      <c r="A483" s="847"/>
      <c r="B483" s="69" t="s">
        <v>16</v>
      </c>
      <c r="C483" s="850"/>
      <c r="D483" s="842"/>
    </row>
    <row r="484" spans="1:4" ht="18" customHeight="1" thickBot="1" x14ac:dyDescent="0.3">
      <c r="A484" s="848"/>
      <c r="B484" s="13" t="s">
        <v>17</v>
      </c>
      <c r="C484" s="851"/>
      <c r="D484" s="843"/>
    </row>
    <row r="485" spans="1:4" ht="15.75" thickBot="1" x14ac:dyDescent="0.3"/>
    <row r="486" spans="1:4" ht="34.5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customHeight="1" thickBot="1" x14ac:dyDescent="0.3">
      <c r="A488" s="844" t="s">
        <v>6</v>
      </c>
      <c r="B488" s="845"/>
      <c r="C488" s="845"/>
      <c r="D488" s="845"/>
    </row>
    <row r="489" spans="1:4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x14ac:dyDescent="0.25">
      <c r="A490" s="846">
        <v>50025</v>
      </c>
      <c r="B490" s="168" t="s">
        <v>239</v>
      </c>
      <c r="C490" s="849" t="s">
        <v>240</v>
      </c>
      <c r="D490" s="841">
        <v>19</v>
      </c>
    </row>
    <row r="491" spans="1:4" ht="16.5" customHeight="1" x14ac:dyDescent="0.25">
      <c r="A491" s="847"/>
      <c r="B491" s="61" t="s">
        <v>13</v>
      </c>
      <c r="C491" s="850"/>
      <c r="D491" s="842"/>
    </row>
    <row r="492" spans="1:4" ht="36" customHeight="1" x14ac:dyDescent="0.25">
      <c r="A492" s="847"/>
      <c r="B492" s="170" t="s">
        <v>241</v>
      </c>
      <c r="C492" s="850"/>
      <c r="D492" s="842"/>
    </row>
    <row r="493" spans="1:4" ht="17.45" customHeight="1" x14ac:dyDescent="0.25">
      <c r="A493" s="847"/>
      <c r="B493" s="62" t="s">
        <v>16</v>
      </c>
      <c r="C493" s="850"/>
      <c r="D493" s="842"/>
    </row>
    <row r="494" spans="1:4" ht="18" customHeight="1" thickBot="1" x14ac:dyDescent="0.3">
      <c r="A494" s="848"/>
      <c r="B494" s="63" t="s">
        <v>17</v>
      </c>
      <c r="C494" s="851"/>
      <c r="D494" s="843"/>
    </row>
    <row r="495" spans="1:4" ht="15.75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4" ht="45" customHeight="1" thickBot="1" x14ac:dyDescent="0.3">
      <c r="A497" s="2">
        <v>5023</v>
      </c>
      <c r="B497" s="16" t="s">
        <v>242</v>
      </c>
      <c r="C497" s="874" t="s">
        <v>243</v>
      </c>
      <c r="D497" s="875"/>
    </row>
    <row r="498" spans="1:4" ht="18" customHeight="1" thickBot="1" x14ac:dyDescent="0.3">
      <c r="A498" s="844" t="s">
        <v>6</v>
      </c>
      <c r="B498" s="845"/>
      <c r="C498" s="845"/>
      <c r="D498" s="845"/>
    </row>
    <row r="499" spans="1:4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4" ht="34.5" x14ac:dyDescent="0.25">
      <c r="A500" s="883">
        <v>70011</v>
      </c>
      <c r="B500" s="168" t="s">
        <v>244</v>
      </c>
      <c r="C500" s="849" t="s">
        <v>245</v>
      </c>
      <c r="D500" s="841">
        <f>+Քաղաքապետարան!D500</f>
        <v>1</v>
      </c>
    </row>
    <row r="501" spans="1:4" ht="17.45" customHeight="1" x14ac:dyDescent="0.25">
      <c r="A501" s="884"/>
      <c r="B501" s="61" t="s">
        <v>13</v>
      </c>
      <c r="C501" s="850"/>
      <c r="D501" s="842"/>
    </row>
    <row r="502" spans="1:4" ht="34.5" x14ac:dyDescent="0.25">
      <c r="A502" s="884"/>
      <c r="B502" s="77" t="s">
        <v>244</v>
      </c>
      <c r="C502" s="850"/>
      <c r="D502" s="842"/>
    </row>
    <row r="503" spans="1:4" ht="17.45" customHeight="1" x14ac:dyDescent="0.25">
      <c r="A503" s="884"/>
      <c r="B503" s="79" t="s">
        <v>16</v>
      </c>
      <c r="C503" s="850"/>
      <c r="D503" s="842"/>
    </row>
    <row r="504" spans="1:4" ht="52.5" thickBot="1" x14ac:dyDescent="0.3">
      <c r="A504" s="885"/>
      <c r="B504" s="63" t="s">
        <v>188</v>
      </c>
      <c r="C504" s="851"/>
      <c r="D504" s="843"/>
    </row>
    <row r="505" spans="1:4" ht="69" x14ac:dyDescent="0.25">
      <c r="A505" s="846">
        <v>50006</v>
      </c>
      <c r="B505" s="76" t="s">
        <v>246</v>
      </c>
      <c r="C505" s="849" t="s">
        <v>247</v>
      </c>
      <c r="D505" s="841">
        <f>+Քաղաքապետարան!D505+Աջափնյակ!D505+Ավան!D505+Արաբկիր!D505+Դավթաշեն!D505+Էրեբունի!D505+Կենտրոն!D505+Մալաթիա!D505+'Նոր Նորք'!D505+'Նորք Մարաշ'!D505+Նուբարաշեն!D505+Շենգավիթ!D505+Զեյթուն!D505</f>
        <v>2177</v>
      </c>
    </row>
    <row r="506" spans="1:4" ht="17.45" customHeight="1" x14ac:dyDescent="0.25">
      <c r="A506" s="847"/>
      <c r="B506" s="61" t="s">
        <v>13</v>
      </c>
      <c r="C506" s="850"/>
      <c r="D506" s="842"/>
    </row>
    <row r="507" spans="1:4" ht="119.25" customHeight="1" x14ac:dyDescent="0.25">
      <c r="A507" s="847"/>
      <c r="B507" s="170" t="s">
        <v>703</v>
      </c>
      <c r="C507" s="850"/>
      <c r="D507" s="842"/>
    </row>
    <row r="508" spans="1:4" ht="17.45" customHeight="1" x14ac:dyDescent="0.25">
      <c r="A508" s="847"/>
      <c r="B508" s="62" t="s">
        <v>16</v>
      </c>
      <c r="C508" s="850"/>
      <c r="D508" s="842"/>
    </row>
    <row r="509" spans="1:4" ht="18" customHeight="1" thickBot="1" x14ac:dyDescent="0.3">
      <c r="A509" s="848"/>
      <c r="B509" s="63" t="s">
        <v>17</v>
      </c>
      <c r="C509" s="851"/>
      <c r="D509" s="843"/>
    </row>
    <row r="510" spans="1:4" ht="17.25" x14ac:dyDescent="0.25">
      <c r="A510" s="846">
        <v>50026</v>
      </c>
      <c r="B510" s="168" t="s">
        <v>248</v>
      </c>
      <c r="C510" s="849" t="s">
        <v>249</v>
      </c>
      <c r="D510" s="841">
        <f>+Քաղաքապետարան!D510+Աջափնյակ!D510+Ավան!D510+Արաբկիր!D510+Դավթաշեն!D510+Էրեբունի!D510+Կենտրոն!D510+Մալաթիա!D510+'Նոր Նորք'!D510+'Նորք Մարաշ'!D510+Նուբարաշեն!D510+Շենգավիթ!D510+Զեյթուն!D510</f>
        <v>1</v>
      </c>
    </row>
    <row r="511" spans="1:4" ht="17.45" customHeight="1" x14ac:dyDescent="0.25">
      <c r="A511" s="847"/>
      <c r="B511" s="61" t="s">
        <v>13</v>
      </c>
      <c r="C511" s="850"/>
      <c r="D511" s="842"/>
    </row>
    <row r="512" spans="1:4" ht="34.5" x14ac:dyDescent="0.25">
      <c r="A512" s="847"/>
      <c r="B512" s="170" t="s">
        <v>250</v>
      </c>
      <c r="C512" s="850"/>
      <c r="D512" s="842"/>
    </row>
    <row r="513" spans="1:4" ht="17.45" customHeight="1" x14ac:dyDescent="0.25">
      <c r="A513" s="847"/>
      <c r="B513" s="62" t="s">
        <v>16</v>
      </c>
      <c r="C513" s="850"/>
      <c r="D513" s="842"/>
    </row>
    <row r="514" spans="1:4" ht="18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thickBot="1" x14ac:dyDescent="0.3">
      <c r="B518" s="166"/>
      <c r="C518" s="165" t="s">
        <v>6</v>
      </c>
      <c r="D518" s="166"/>
    </row>
    <row r="519" spans="1:4" ht="35.25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x14ac:dyDescent="0.25">
      <c r="A520" s="846">
        <v>50027</v>
      </c>
      <c r="B520" s="95" t="s">
        <v>254</v>
      </c>
      <c r="C520" s="849" t="s">
        <v>255</v>
      </c>
      <c r="D520" s="841">
        <f>+Քաղաքապետարան!D520</f>
        <v>18</v>
      </c>
    </row>
    <row r="521" spans="1:4" ht="17.45" customHeight="1" x14ac:dyDescent="0.25">
      <c r="A521" s="847"/>
      <c r="B521" s="61" t="s">
        <v>13</v>
      </c>
      <c r="C521" s="850"/>
      <c r="D521" s="842"/>
    </row>
    <row r="522" spans="1:4" ht="88.5" customHeight="1" x14ac:dyDescent="0.25">
      <c r="A522" s="847"/>
      <c r="B522" s="106" t="s">
        <v>256</v>
      </c>
      <c r="C522" s="850"/>
      <c r="D522" s="842"/>
    </row>
    <row r="523" spans="1:4" ht="17.45" customHeight="1" x14ac:dyDescent="0.25">
      <c r="A523" s="847"/>
      <c r="B523" s="62" t="s">
        <v>16</v>
      </c>
      <c r="C523" s="850"/>
      <c r="D523" s="842"/>
    </row>
    <row r="524" spans="1:4" ht="18" customHeight="1" thickBot="1" x14ac:dyDescent="0.3">
      <c r="A524" s="848"/>
      <c r="B524" s="63" t="s">
        <v>17</v>
      </c>
      <c r="C524" s="851"/>
      <c r="D524" s="843"/>
    </row>
    <row r="525" spans="1:4" ht="15.75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56">
        <f>+Քաղաքապետարան!D530+Աջափնյակ!D530+Ավան!D530+Արաբկիր!D530+Դավթաշեն!D530+Էրեբունի!D530+Կենտրոն!D530+Մալաթիա!D530+'Նոր Նորք'!D530+'Նորք Մարաշ'!D530+Նուբարաշեն!D530+Շենգավիթ!D530+Զեյթուն!D530</f>
        <v>4410</v>
      </c>
    </row>
    <row r="531" spans="1:4" ht="17.45" customHeight="1" x14ac:dyDescent="0.25">
      <c r="A531" s="847"/>
      <c r="B531" s="120" t="s">
        <v>214</v>
      </c>
      <c r="C531" s="850"/>
      <c r="D531" s="857"/>
    </row>
    <row r="532" spans="1:4" ht="86.25" x14ac:dyDescent="0.25">
      <c r="A532" s="847"/>
      <c r="B532" s="133" t="s">
        <v>262</v>
      </c>
      <c r="C532" s="850"/>
      <c r="D532" s="857"/>
    </row>
    <row r="533" spans="1:4" ht="17.45" customHeight="1" x14ac:dyDescent="0.25">
      <c r="A533" s="847"/>
      <c r="B533" s="69" t="s">
        <v>16</v>
      </c>
      <c r="C533" s="850"/>
      <c r="D533" s="857"/>
    </row>
    <row r="534" spans="1:4" ht="18" customHeight="1" thickBot="1" x14ac:dyDescent="0.3">
      <c r="A534" s="847"/>
      <c r="B534" s="74" t="s">
        <v>17</v>
      </c>
      <c r="C534" s="850"/>
      <c r="D534" s="857"/>
    </row>
    <row r="535" spans="1:4" ht="18" customHeight="1" x14ac:dyDescent="0.25">
      <c r="A535" s="939">
        <v>50029</v>
      </c>
      <c r="B535" s="515" t="s">
        <v>263</v>
      </c>
      <c r="C535" s="945" t="s">
        <v>825</v>
      </c>
      <c r="D535" s="946">
        <v>5000</v>
      </c>
    </row>
    <row r="536" spans="1:4" ht="36.75" customHeight="1" x14ac:dyDescent="0.25">
      <c r="A536" s="940"/>
      <c r="B536" s="465" t="s">
        <v>633</v>
      </c>
      <c r="C536" s="839"/>
      <c r="D536" s="947"/>
    </row>
    <row r="537" spans="1:4" ht="69" x14ac:dyDescent="0.25">
      <c r="A537" s="940"/>
      <c r="B537" s="536" t="s">
        <v>846</v>
      </c>
      <c r="C537" s="514" t="s">
        <v>857</v>
      </c>
      <c r="D537" s="516">
        <f>+'Նոր Նորք'!D537</f>
        <v>1500</v>
      </c>
    </row>
    <row r="538" spans="1:4" ht="42.75" customHeight="1" x14ac:dyDescent="0.25">
      <c r="A538" s="940"/>
      <c r="B538" s="535" t="s">
        <v>16</v>
      </c>
      <c r="C538" s="514" t="s">
        <v>856</v>
      </c>
      <c r="D538" s="516">
        <f>+Արաբկիր!D535+Կենտրոն!D535</f>
        <v>70</v>
      </c>
    </row>
    <row r="539" spans="1:4" ht="52.5" thickBot="1" x14ac:dyDescent="0.3">
      <c r="A539" s="941"/>
      <c r="B539" s="517" t="s">
        <v>188</v>
      </c>
      <c r="C539" s="502" t="s">
        <v>858</v>
      </c>
      <c r="D539" s="518">
        <f>+'Նոր Նորք'!D539</f>
        <v>460</v>
      </c>
    </row>
    <row r="540" spans="1:4" ht="15.75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44" t="s">
        <v>6</v>
      </c>
      <c r="B543" s="845"/>
      <c r="C543" s="845"/>
      <c r="D543" s="845"/>
    </row>
    <row r="544" spans="1:4" ht="35.25" thickBot="1" x14ac:dyDescent="0.3">
      <c r="A544" s="1" t="s">
        <v>7</v>
      </c>
      <c r="B544" s="4" t="s">
        <v>8</v>
      </c>
      <c r="C544" s="4" t="s">
        <v>9</v>
      </c>
      <c r="D544" s="6" t="s">
        <v>10</v>
      </c>
    </row>
    <row r="545" spans="1:4" ht="34.5" x14ac:dyDescent="0.25">
      <c r="A545" s="846">
        <v>50030</v>
      </c>
      <c r="B545" s="168" t="s">
        <v>267</v>
      </c>
      <c r="C545" s="849" t="s">
        <v>268</v>
      </c>
      <c r="D545" s="841">
        <f>+Քաղաքապետարան!D545+Աջափնյակ!D545+Ավան!D545+Արաբկիր!D545+Դավթաշեն!D545+Էրեբունի!D545+Կենտրոն!D545+Մալաթիա!D545+'Նոր Նորք'!D545+'Նորք Մարաշ'!D545+Նուբարաշեն!D545+Շենգավիթ!D545+Զեյթուն!D545</f>
        <v>250</v>
      </c>
    </row>
    <row r="546" spans="1:4" ht="17.25" x14ac:dyDescent="0.25">
      <c r="A546" s="847"/>
      <c r="B546" s="61" t="s">
        <v>13</v>
      </c>
      <c r="C546" s="850"/>
      <c r="D546" s="842"/>
    </row>
    <row r="547" spans="1:4" ht="69" x14ac:dyDescent="0.25">
      <c r="A547" s="847"/>
      <c r="B547" s="170" t="s">
        <v>270</v>
      </c>
      <c r="C547" s="850"/>
      <c r="D547" s="842"/>
    </row>
    <row r="548" spans="1:4" ht="17.45" customHeight="1" x14ac:dyDescent="0.25">
      <c r="A548" s="847"/>
      <c r="B548" s="62" t="s">
        <v>16</v>
      </c>
      <c r="C548" s="850"/>
      <c r="D548" s="842"/>
    </row>
    <row r="549" spans="1:4" ht="18" customHeight="1" thickBot="1" x14ac:dyDescent="0.3">
      <c r="A549" s="848"/>
      <c r="B549" s="63" t="s">
        <v>17</v>
      </c>
      <c r="C549" s="851"/>
      <c r="D549" s="843"/>
    </row>
    <row r="550" spans="1:4" ht="17.25" x14ac:dyDescent="0.25">
      <c r="A550" s="883">
        <v>50085</v>
      </c>
      <c r="B550" s="97" t="s">
        <v>678</v>
      </c>
      <c r="C550" s="849" t="s">
        <v>786</v>
      </c>
      <c r="D550" s="1028">
        <f>+Քաղաքապետարան!D550+Աջափնյակ!D550+Ավան!D550+Արաբկիր!D550+Դավթաշեն!D550+Էրեբունի!D550+Կենտրոն!D550+Մալաթիա!D550+'Նոր Նորք'!D550+'Նորք Մարաշ'!D550+Նուբարաշեն!D550+Շենգավիթ!D550+Զեյթուն!D550</f>
        <v>1941685</v>
      </c>
    </row>
    <row r="551" spans="1:4" ht="18.75" customHeight="1" x14ac:dyDescent="0.25">
      <c r="A551" s="884"/>
      <c r="B551" s="61" t="s">
        <v>13</v>
      </c>
      <c r="C551" s="850"/>
      <c r="D551" s="1029"/>
    </row>
    <row r="552" spans="1:4" ht="51" customHeight="1" x14ac:dyDescent="0.25">
      <c r="A552" s="884"/>
      <c r="B552" s="170" t="s">
        <v>679</v>
      </c>
      <c r="C552" s="850"/>
      <c r="D552" s="1029"/>
    </row>
    <row r="553" spans="1:4" ht="17.45" customHeight="1" x14ac:dyDescent="0.25">
      <c r="A553" s="884"/>
      <c r="B553" s="62" t="s">
        <v>16</v>
      </c>
      <c r="C553" s="850"/>
      <c r="D553" s="1029"/>
    </row>
    <row r="554" spans="1:4" ht="18" thickBot="1" x14ac:dyDescent="0.3">
      <c r="A554" s="885"/>
      <c r="B554" s="63" t="s">
        <v>17</v>
      </c>
      <c r="C554" s="851"/>
      <c r="D554" s="1030"/>
    </row>
    <row r="555" spans="1:4" ht="17.25" x14ac:dyDescent="0.25">
      <c r="A555" s="846">
        <v>50031</v>
      </c>
      <c r="B555" s="168" t="s">
        <v>272</v>
      </c>
      <c r="C555" s="849" t="s">
        <v>273</v>
      </c>
      <c r="D555" s="920">
        <f>+Քաղաքապետարան!D555+Աջափնյակ!D555+Ավան!D555+Արաբկիր!D555+Դավթաշեն!D555+Էրեբունի!D555+Կենտրոն!D555+Մալաթիա!D555+'Նոր Նորք'!D555+'Նորք Մարաշ'!D555+Նուբարաշեն!D555+Շենգավիթ!D555+Զեյթուն!D555</f>
        <v>37400</v>
      </c>
    </row>
    <row r="556" spans="1:4" ht="17.45" customHeight="1" x14ac:dyDescent="0.25">
      <c r="A556" s="847"/>
      <c r="B556" s="61" t="s">
        <v>13</v>
      </c>
      <c r="C556" s="850"/>
      <c r="D556" s="921"/>
    </row>
    <row r="557" spans="1:4" ht="34.5" x14ac:dyDescent="0.25">
      <c r="A557" s="847"/>
      <c r="B557" s="170" t="s">
        <v>274</v>
      </c>
      <c r="C557" s="850"/>
      <c r="D557" s="921"/>
    </row>
    <row r="558" spans="1:4" ht="17.45" customHeight="1" x14ac:dyDescent="0.25">
      <c r="A558" s="847"/>
      <c r="B558" s="62" t="s">
        <v>16</v>
      </c>
      <c r="C558" s="850"/>
      <c r="D558" s="921"/>
    </row>
    <row r="559" spans="1:4" ht="18" customHeight="1" thickBot="1" x14ac:dyDescent="0.3">
      <c r="A559" s="848"/>
      <c r="B559" s="63" t="s">
        <v>17</v>
      </c>
      <c r="C559" s="851"/>
      <c r="D559" s="922"/>
    </row>
    <row r="560" spans="1:4" ht="17.25" x14ac:dyDescent="0.25">
      <c r="A560" s="846">
        <v>50035</v>
      </c>
      <c r="B560" s="168" t="s">
        <v>275</v>
      </c>
      <c r="C560" s="849" t="s">
        <v>277</v>
      </c>
      <c r="D560" s="841">
        <f>+Քաղաքապետարան!D560</f>
        <v>4040</v>
      </c>
    </row>
    <row r="561" spans="1:4" ht="34.5" customHeight="1" x14ac:dyDescent="0.25">
      <c r="A561" s="847"/>
      <c r="B561" s="61" t="s">
        <v>13</v>
      </c>
      <c r="C561" s="880"/>
      <c r="D561" s="882"/>
    </row>
    <row r="562" spans="1:4" ht="51.75" x14ac:dyDescent="0.25">
      <c r="A562" s="847"/>
      <c r="B562" s="170" t="s">
        <v>278</v>
      </c>
      <c r="C562" s="25" t="s">
        <v>279</v>
      </c>
      <c r="D562" s="685">
        <f>+Քաղաքապետարան!D562+Աջափնյակ!D562+Ավան!D562+Արաբկիր!D562+Դավթաշեն!D562+Էրեբունի!D562+Կենտրոն!D562+Մալաթիա!D562+'Նոր Նորք'!D562+'Նորք Մարաշ'!D562+Նուբարաշեն!D562+Շենգավիթ!D562+Զեյթուն!D562</f>
        <v>0</v>
      </c>
    </row>
    <row r="563" spans="1:4" ht="17.45" customHeight="1" x14ac:dyDescent="0.25">
      <c r="A563" s="847"/>
      <c r="B563" s="62" t="s">
        <v>16</v>
      </c>
      <c r="C563" s="933" t="s">
        <v>787</v>
      </c>
      <c r="D563" s="881">
        <f>+Քաղաքապետարան!D563+Աջափնյակ!D563+Ավան!D563+Արաբկիր!D563+Դավթաշեն!D563+Էրեբունի!D563+Կենտրոն!D563+Մալաթիա!D563+'Նոր Նորք'!D563+'Նորք Մարաշ'!D563+Նուբարաշեն!D563+Շենգավիթ!D563+Զեյթուն!D563</f>
        <v>4000</v>
      </c>
    </row>
    <row r="564" spans="1:4" ht="58.5" customHeight="1" thickBot="1" x14ac:dyDescent="0.3">
      <c r="A564" s="848"/>
      <c r="B564" s="63" t="s">
        <v>17</v>
      </c>
      <c r="C564" s="934"/>
      <c r="D564" s="843"/>
    </row>
    <row r="565" spans="1:4" ht="51.75" x14ac:dyDescent="0.25">
      <c r="A565" s="847">
        <v>50032</v>
      </c>
      <c r="B565" s="169" t="s">
        <v>280</v>
      </c>
      <c r="C565" s="157" t="s">
        <v>281</v>
      </c>
      <c r="D565" s="686">
        <f>+Քաղաքապետարան!D565</f>
        <v>474500</v>
      </c>
    </row>
    <row r="566" spans="1:4" ht="17.45" customHeight="1" x14ac:dyDescent="0.25">
      <c r="A566" s="847"/>
      <c r="B566" s="61" t="s">
        <v>13</v>
      </c>
      <c r="C566" s="879" t="s">
        <v>282</v>
      </c>
      <c r="D566" s="924">
        <f>+Քաղաքապետարան!D566</f>
        <v>29779</v>
      </c>
    </row>
    <row r="567" spans="1:4" ht="120.75" x14ac:dyDescent="0.25">
      <c r="A567" s="847"/>
      <c r="B567" s="170" t="s">
        <v>880</v>
      </c>
      <c r="C567" s="850"/>
      <c r="D567" s="921"/>
    </row>
    <row r="568" spans="1:4" ht="17.45" customHeight="1" x14ac:dyDescent="0.25">
      <c r="A568" s="847"/>
      <c r="B568" s="69" t="s">
        <v>16</v>
      </c>
      <c r="C568" s="850"/>
      <c r="D568" s="921"/>
    </row>
    <row r="569" spans="1:4" ht="18" customHeight="1" thickBot="1" x14ac:dyDescent="0.3">
      <c r="A569" s="848"/>
      <c r="B569" s="63" t="s">
        <v>17</v>
      </c>
      <c r="C569" s="851"/>
      <c r="D569" s="922"/>
    </row>
    <row r="570" spans="1:4" ht="69" x14ac:dyDescent="0.25">
      <c r="A570" s="846">
        <v>70013</v>
      </c>
      <c r="B570" s="168" t="s">
        <v>284</v>
      </c>
      <c r="C570" s="162" t="s">
        <v>947</v>
      </c>
      <c r="D570" s="678">
        <f>+Քաղաքապետարան!D570</f>
        <v>350</v>
      </c>
    </row>
    <row r="571" spans="1:4" ht="17.45" customHeight="1" x14ac:dyDescent="0.25">
      <c r="A571" s="847"/>
      <c r="B571" s="61" t="s">
        <v>13</v>
      </c>
      <c r="C571" s="879" t="s">
        <v>823</v>
      </c>
      <c r="D571" s="881">
        <f>+Քաղաքապետարան!D571</f>
        <v>20</v>
      </c>
    </row>
    <row r="572" spans="1:4" ht="103.5" x14ac:dyDescent="0.25">
      <c r="A572" s="847"/>
      <c r="B572" s="170" t="s">
        <v>713</v>
      </c>
      <c r="C572" s="850"/>
      <c r="D572" s="842"/>
    </row>
    <row r="573" spans="1:4" ht="17.45" customHeight="1" x14ac:dyDescent="0.25">
      <c r="A573" s="847"/>
      <c r="B573" s="62" t="s">
        <v>16</v>
      </c>
      <c r="C573" s="850"/>
      <c r="D573" s="842"/>
    </row>
    <row r="574" spans="1:4" ht="52.5" thickBot="1" x14ac:dyDescent="0.3">
      <c r="A574" s="848"/>
      <c r="B574" s="74" t="s">
        <v>188</v>
      </c>
      <c r="C574" s="851"/>
      <c r="D574" s="843"/>
    </row>
    <row r="575" spans="1:4" ht="17.25" customHeight="1" x14ac:dyDescent="0.25">
      <c r="A575" s="846">
        <v>70012</v>
      </c>
      <c r="B575" s="168" t="s">
        <v>782</v>
      </c>
      <c r="C575" s="849" t="s">
        <v>945</v>
      </c>
      <c r="D575" s="841">
        <f>+Քաղաքապետարան!D575+Աջափնյակ!D575+Ավան!D575+Արաբկիր!D575+Դավթաշեն!D575+Էրեբունի!D575+Կենտրոն!D575+Մալաթիա!D575+'Նոր Նորք'!D575+'Նորք Մարաշ'!D575+Նուբարաշեն!D575+Շենգավիթ!D575+Զեյթուն!D575</f>
        <v>6</v>
      </c>
    </row>
    <row r="576" spans="1:4" ht="17.45" customHeight="1" x14ac:dyDescent="0.25">
      <c r="A576" s="847"/>
      <c r="B576" s="61" t="s">
        <v>13</v>
      </c>
      <c r="C576" s="880"/>
      <c r="D576" s="882"/>
    </row>
    <row r="577" spans="1:4" ht="69" x14ac:dyDescent="0.25">
      <c r="A577" s="847"/>
      <c r="B577" s="170" t="s">
        <v>781</v>
      </c>
      <c r="C577" s="879" t="s">
        <v>946</v>
      </c>
      <c r="D577" s="881">
        <f>+Քաղաքապետարան!D577+Աջափնյակ!D577+Ավան!D577+Արաբկիր!D577+Դավթաշեն!D577+Էրեբունի!D577+Կենտրոն!D577+Մալաթիա!D577+'Նոր Նորք'!D577+'Նորք Մարաշ'!D577+Նուբարաշեն!D577+Շենգավիթ!D577+Զեյթուն!D577</f>
        <v>6</v>
      </c>
    </row>
    <row r="578" spans="1:4" ht="17.45" customHeight="1" x14ac:dyDescent="0.25">
      <c r="A578" s="847"/>
      <c r="B578" s="69" t="s">
        <v>16</v>
      </c>
      <c r="C578" s="850"/>
      <c r="D578" s="842"/>
    </row>
    <row r="579" spans="1:4" ht="55.5" customHeight="1" thickBot="1" x14ac:dyDescent="0.3">
      <c r="A579" s="847"/>
      <c r="B579" s="74" t="s">
        <v>188</v>
      </c>
      <c r="C579" s="850"/>
      <c r="D579" s="842"/>
    </row>
    <row r="580" spans="1:4" ht="21" customHeight="1" x14ac:dyDescent="0.25">
      <c r="A580" s="952">
        <v>70014</v>
      </c>
      <c r="B580" s="717" t="s">
        <v>948</v>
      </c>
      <c r="C580" s="991" t="s">
        <v>950</v>
      </c>
      <c r="D580" s="994">
        <f>+Քաղաքապետարան!D580</f>
        <v>1</v>
      </c>
    </row>
    <row r="581" spans="1:4" ht="24" customHeight="1" x14ac:dyDescent="0.25">
      <c r="A581" s="953"/>
      <c r="B581" s="716" t="s">
        <v>13</v>
      </c>
      <c r="C581" s="992"/>
      <c r="D581" s="957"/>
    </row>
    <row r="582" spans="1:4" ht="28.5" customHeight="1" x14ac:dyDescent="0.25">
      <c r="A582" s="953"/>
      <c r="B582" s="170" t="s">
        <v>949</v>
      </c>
      <c r="C582" s="992"/>
      <c r="D582" s="957"/>
    </row>
    <row r="583" spans="1:4" ht="19.5" customHeight="1" x14ac:dyDescent="0.25">
      <c r="A583" s="953"/>
      <c r="B583" s="715" t="s">
        <v>16</v>
      </c>
      <c r="C583" s="992"/>
      <c r="D583" s="957"/>
    </row>
    <row r="584" spans="1:4" ht="55.5" customHeight="1" thickBot="1" x14ac:dyDescent="0.3">
      <c r="A584" s="954"/>
      <c r="B584" s="139" t="s">
        <v>188</v>
      </c>
      <c r="C584" s="993"/>
      <c r="D584" s="958"/>
    </row>
    <row r="585" spans="1:4" ht="55.5" hidden="1" customHeight="1" x14ac:dyDescent="0.25">
      <c r="A585" s="71"/>
      <c r="B585" s="67"/>
      <c r="C585" s="647"/>
      <c r="D585" s="72"/>
    </row>
    <row r="586" spans="1:4" ht="18" thickBot="1" x14ac:dyDescent="0.3">
      <c r="D586" s="23"/>
    </row>
    <row r="587" spans="1:4" ht="34.5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customHeight="1" thickBot="1" x14ac:dyDescent="0.3">
      <c r="A589" s="844" t="s">
        <v>6</v>
      </c>
      <c r="B589" s="845"/>
      <c r="C589" s="845"/>
      <c r="D589" s="845"/>
    </row>
    <row r="590" spans="1:4" ht="35.25" thickBot="1" x14ac:dyDescent="0.3">
      <c r="A590" s="24" t="s">
        <v>7</v>
      </c>
      <c r="B590" s="31" t="s">
        <v>8</v>
      </c>
      <c r="C590" s="31" t="s">
        <v>9</v>
      </c>
      <c r="D590" s="33" t="s">
        <v>10</v>
      </c>
    </row>
    <row r="591" spans="1:4" ht="34.5" x14ac:dyDescent="0.25">
      <c r="A591" s="846">
        <v>50033</v>
      </c>
      <c r="B591" s="98" t="s">
        <v>287</v>
      </c>
      <c r="C591" s="849" t="s">
        <v>288</v>
      </c>
      <c r="D591" s="841">
        <f>+Քաղաքապետարան!D591</f>
        <v>1</v>
      </c>
    </row>
    <row r="592" spans="1:4" ht="17.45" customHeight="1" x14ac:dyDescent="0.25">
      <c r="A592" s="847"/>
      <c r="B592" s="61" t="s">
        <v>13</v>
      </c>
      <c r="C592" s="850"/>
      <c r="D592" s="842"/>
    </row>
    <row r="593" spans="1:4" ht="69" x14ac:dyDescent="0.25">
      <c r="A593" s="847"/>
      <c r="B593" s="77" t="s">
        <v>289</v>
      </c>
      <c r="C593" s="850"/>
      <c r="D593" s="842"/>
    </row>
    <row r="594" spans="1:4" ht="17.45" customHeight="1" x14ac:dyDescent="0.25">
      <c r="A594" s="847"/>
      <c r="B594" s="79" t="s">
        <v>16</v>
      </c>
      <c r="C594" s="850"/>
      <c r="D594" s="842"/>
    </row>
    <row r="595" spans="1:4" ht="18" customHeight="1" thickBot="1" x14ac:dyDescent="0.3">
      <c r="A595" s="848"/>
      <c r="B595" s="63" t="s">
        <v>17</v>
      </c>
      <c r="C595" s="851"/>
      <c r="D595" s="843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74" t="s">
        <v>292</v>
      </c>
      <c r="D598" s="875"/>
    </row>
    <row r="599" spans="1:4" ht="18" customHeight="1" thickBot="1" x14ac:dyDescent="0.3">
      <c r="A599" s="844" t="s">
        <v>6</v>
      </c>
      <c r="B599" s="845"/>
      <c r="C599" s="845"/>
      <c r="D599" s="845"/>
    </row>
    <row r="600" spans="1:4" ht="35.25" thickBot="1" x14ac:dyDescent="0.3">
      <c r="A600" s="24" t="s">
        <v>7</v>
      </c>
      <c r="B600" s="31" t="s">
        <v>8</v>
      </c>
      <c r="C600" s="31" t="s">
        <v>9</v>
      </c>
      <c r="D600" s="33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56">
        <f>+Քաղաքապետարան!D601+Աջափնյակ!D601+Ավան!D601+Արաբկիր!D601+Դավթաշեն!D601+Էրեբունի!D601+Կենտրոն!D601+Մալաթիա!D601+'Նոր Նորք'!D601+'Նորք Մարաշ'!D601+Նուբարաշեն!D601+Շենգավիթ!D601+Զեյթուն!D601</f>
        <v>0</v>
      </c>
    </row>
    <row r="602" spans="1:4" ht="17.45" hidden="1" customHeight="1" x14ac:dyDescent="0.25">
      <c r="A602" s="847"/>
      <c r="B602" s="61" t="s">
        <v>13</v>
      </c>
      <c r="C602" s="850"/>
      <c r="D602" s="857"/>
    </row>
    <row r="603" spans="1:4" ht="51.75" hidden="1" x14ac:dyDescent="0.25">
      <c r="A603" s="847"/>
      <c r="B603" s="122" t="s">
        <v>295</v>
      </c>
      <c r="C603" s="850"/>
      <c r="D603" s="857"/>
    </row>
    <row r="604" spans="1:4" ht="17.45" hidden="1" customHeight="1" x14ac:dyDescent="0.25">
      <c r="A604" s="847"/>
      <c r="B604" s="62" t="s">
        <v>16</v>
      </c>
      <c r="C604" s="850"/>
      <c r="D604" s="857"/>
    </row>
    <row r="605" spans="1:4" ht="52.5" hidden="1" thickBot="1" x14ac:dyDescent="0.3">
      <c r="A605" s="848"/>
      <c r="B605" s="63" t="s">
        <v>108</v>
      </c>
      <c r="C605" s="851"/>
      <c r="D605" s="858"/>
    </row>
    <row r="606" spans="1:4" ht="34.5" x14ac:dyDescent="0.25">
      <c r="A606" s="883">
        <v>50083</v>
      </c>
      <c r="B606" s="168" t="s">
        <v>680</v>
      </c>
      <c r="C606" s="849" t="s">
        <v>719</v>
      </c>
      <c r="D606" s="856">
        <f>+Քաղաքապետարան!D606+Աջափնյակ!D606+Ավան!D606+Արաբկիր!D606+Դավթաշեն!D606+Էրեբունի!D608+Կենտրոն!D608+Մալաթիա!D608+'Նոր Նորք'!D608+'Նորք Մարաշ'!D608+Նուբարաշեն!D606+Շենգավիթ!D606+Զեյթուն!D606</f>
        <v>6830</v>
      </c>
    </row>
    <row r="607" spans="1:4" ht="17.25" x14ac:dyDescent="0.25">
      <c r="A607" s="884"/>
      <c r="B607" s="61" t="s">
        <v>13</v>
      </c>
      <c r="C607" s="850"/>
      <c r="D607" s="857"/>
    </row>
    <row r="608" spans="1:4" ht="69" x14ac:dyDescent="0.25">
      <c r="A608" s="884"/>
      <c r="B608" s="122" t="s">
        <v>681</v>
      </c>
      <c r="C608" s="850"/>
      <c r="D608" s="857"/>
    </row>
    <row r="609" spans="1:4" ht="17.25" x14ac:dyDescent="0.25">
      <c r="A609" s="884"/>
      <c r="B609" s="62" t="s">
        <v>16</v>
      </c>
      <c r="C609" s="850"/>
      <c r="D609" s="857"/>
    </row>
    <row r="610" spans="1:4" ht="18" thickBot="1" x14ac:dyDescent="0.3">
      <c r="A610" s="884"/>
      <c r="B610" s="74" t="s">
        <v>17</v>
      </c>
      <c r="C610" s="850"/>
      <c r="D610" s="857"/>
    </row>
    <row r="611" spans="1:4" ht="45" customHeight="1" x14ac:dyDescent="0.25">
      <c r="A611" s="995">
        <v>80029</v>
      </c>
      <c r="B611" s="128" t="s">
        <v>951</v>
      </c>
      <c r="C611" s="972" t="s">
        <v>953</v>
      </c>
      <c r="D611" s="994">
        <f>+Քաղաքապետարան!D611</f>
        <v>1</v>
      </c>
    </row>
    <row r="612" spans="1:4" ht="17.25" x14ac:dyDescent="0.25">
      <c r="A612" s="996"/>
      <c r="B612" s="61" t="s">
        <v>13</v>
      </c>
      <c r="C612" s="968"/>
      <c r="D612" s="957"/>
    </row>
    <row r="613" spans="1:4" ht="69" x14ac:dyDescent="0.25">
      <c r="A613" s="996"/>
      <c r="B613" s="133" t="s">
        <v>952</v>
      </c>
      <c r="C613" s="968"/>
      <c r="D613" s="957"/>
    </row>
    <row r="614" spans="1:4" ht="17.25" x14ac:dyDescent="0.25">
      <c r="A614" s="996"/>
      <c r="B614" s="715" t="s">
        <v>16</v>
      </c>
      <c r="C614" s="968"/>
      <c r="D614" s="957"/>
    </row>
    <row r="615" spans="1:4" ht="52.5" thickBot="1" x14ac:dyDescent="0.3">
      <c r="A615" s="997"/>
      <c r="B615" s="63" t="s">
        <v>108</v>
      </c>
      <c r="C615" s="969"/>
      <c r="D615" s="958"/>
    </row>
    <row r="616" spans="1:4" ht="17.25" x14ac:dyDescent="0.25">
      <c r="A616" s="631"/>
      <c r="B616" s="67"/>
      <c r="C616" s="72"/>
      <c r="D616" s="72"/>
    </row>
    <row r="617" spans="1:4" ht="15.75" thickBot="1" x14ac:dyDescent="0.3"/>
    <row r="618" spans="1:4" ht="19.149999999999999" customHeight="1" thickBot="1" x14ac:dyDescent="0.3">
      <c r="A618" s="24" t="s">
        <v>0</v>
      </c>
      <c r="B618" s="172" t="s">
        <v>1</v>
      </c>
      <c r="C618" s="852" t="s">
        <v>2</v>
      </c>
      <c r="D618" s="853"/>
    </row>
    <row r="619" spans="1:4" ht="18" thickBot="1" x14ac:dyDescent="0.3">
      <c r="A619" s="57" t="s">
        <v>296</v>
      </c>
      <c r="B619" s="58" t="s">
        <v>297</v>
      </c>
      <c r="C619" s="931" t="s">
        <v>298</v>
      </c>
      <c r="D619" s="932"/>
    </row>
    <row r="620" spans="1:4" ht="18" customHeight="1" thickBot="1" x14ac:dyDescent="0.3">
      <c r="A620" s="844" t="s">
        <v>6</v>
      </c>
      <c r="B620" s="845"/>
      <c r="C620" s="845"/>
      <c r="D620" s="845"/>
    </row>
    <row r="621" spans="1:4" ht="35.25" thickBot="1" x14ac:dyDescent="0.3">
      <c r="A621" s="24" t="s">
        <v>7</v>
      </c>
      <c r="B621" s="31" t="s">
        <v>8</v>
      </c>
      <c r="C621" s="31" t="s">
        <v>9</v>
      </c>
      <c r="D621" s="33" t="s">
        <v>10</v>
      </c>
    </row>
    <row r="622" spans="1:4" ht="51.75" x14ac:dyDescent="0.25">
      <c r="A622" s="846">
        <v>50034</v>
      </c>
      <c r="B622" s="168" t="s">
        <v>299</v>
      </c>
      <c r="C622" s="849" t="s">
        <v>300</v>
      </c>
      <c r="D622" s="841">
        <f>+Քաղաքապետարան!D622</f>
        <v>350</v>
      </c>
    </row>
    <row r="623" spans="1:4" ht="17.45" customHeight="1" x14ac:dyDescent="0.25">
      <c r="A623" s="847"/>
      <c r="B623" s="61" t="s">
        <v>13</v>
      </c>
      <c r="C623" s="850"/>
      <c r="D623" s="842"/>
    </row>
    <row r="624" spans="1:4" ht="69" x14ac:dyDescent="0.25">
      <c r="A624" s="847"/>
      <c r="B624" s="122" t="s">
        <v>649</v>
      </c>
      <c r="C624" s="850"/>
      <c r="D624" s="842"/>
    </row>
    <row r="625" spans="1:4" ht="17.45" customHeight="1" x14ac:dyDescent="0.25">
      <c r="A625" s="847"/>
      <c r="B625" s="62" t="s">
        <v>16</v>
      </c>
      <c r="C625" s="850"/>
      <c r="D625" s="842"/>
    </row>
    <row r="626" spans="1:4" ht="18" customHeight="1" thickBot="1" x14ac:dyDescent="0.3">
      <c r="A626" s="848"/>
      <c r="B626" s="63" t="s">
        <v>17</v>
      </c>
      <c r="C626" s="851"/>
      <c r="D626" s="843"/>
    </row>
    <row r="627" spans="1:4" ht="34.5" hidden="1" x14ac:dyDescent="0.25">
      <c r="A627" s="883">
        <v>50084</v>
      </c>
      <c r="B627" s="168" t="s">
        <v>682</v>
      </c>
      <c r="C627" s="849" t="s">
        <v>749</v>
      </c>
      <c r="D627" s="856">
        <f>+Քաղաքապետարան!D627</f>
        <v>0</v>
      </c>
    </row>
    <row r="628" spans="1:4" ht="17.45" hidden="1" customHeight="1" x14ac:dyDescent="0.25">
      <c r="A628" s="884"/>
      <c r="B628" s="61" t="s">
        <v>13</v>
      </c>
      <c r="C628" s="850"/>
      <c r="D628" s="857"/>
    </row>
    <row r="629" spans="1:4" ht="69" hidden="1" x14ac:dyDescent="0.25">
      <c r="A629" s="884"/>
      <c r="B629" s="122" t="s">
        <v>683</v>
      </c>
      <c r="C629" s="850"/>
      <c r="D629" s="857"/>
    </row>
    <row r="630" spans="1:4" ht="17.45" hidden="1" customHeight="1" x14ac:dyDescent="0.25">
      <c r="A630" s="884"/>
      <c r="B630" s="62" t="s">
        <v>16</v>
      </c>
      <c r="C630" s="850"/>
      <c r="D630" s="857"/>
    </row>
    <row r="631" spans="1:4" ht="18" hidden="1" customHeight="1" thickBot="1" x14ac:dyDescent="0.3">
      <c r="A631" s="885"/>
      <c r="B631" s="63" t="s">
        <v>17</v>
      </c>
      <c r="C631" s="851"/>
      <c r="D631" s="858"/>
    </row>
    <row r="632" spans="1:4" ht="15.75" thickBot="1" x14ac:dyDescent="0.3"/>
    <row r="633" spans="1:4" ht="24" customHeight="1" x14ac:dyDescent="0.25">
      <c r="A633" s="1" t="s">
        <v>0</v>
      </c>
      <c r="B633" s="164" t="s">
        <v>1</v>
      </c>
      <c r="C633" s="876" t="s">
        <v>2</v>
      </c>
      <c r="D633" s="877"/>
    </row>
    <row r="634" spans="1:4" ht="35.25" thickBot="1" x14ac:dyDescent="0.3">
      <c r="A634" s="27" t="s">
        <v>302</v>
      </c>
      <c r="B634" s="16" t="s">
        <v>303</v>
      </c>
      <c r="C634" s="874" t="s">
        <v>304</v>
      </c>
      <c r="D634" s="875"/>
    </row>
    <row r="635" spans="1:4" ht="18" customHeight="1" thickBot="1" x14ac:dyDescent="0.3">
      <c r="A635" s="844" t="s">
        <v>6</v>
      </c>
      <c r="B635" s="845"/>
      <c r="C635" s="845"/>
      <c r="D635" s="845"/>
    </row>
    <row r="636" spans="1:4" ht="35.25" thickBot="1" x14ac:dyDescent="0.3">
      <c r="A636" s="1" t="s">
        <v>7</v>
      </c>
      <c r="B636" s="4" t="s">
        <v>8</v>
      </c>
      <c r="C636" s="4" t="s">
        <v>9</v>
      </c>
      <c r="D636" s="6" t="s">
        <v>10</v>
      </c>
    </row>
    <row r="637" spans="1:4" ht="34.5" x14ac:dyDescent="0.25">
      <c r="A637" s="846">
        <v>50036</v>
      </c>
      <c r="B637" s="168" t="s">
        <v>305</v>
      </c>
      <c r="C637" s="162" t="s">
        <v>306</v>
      </c>
      <c r="D637" s="728">
        <f>+Քաղաքապետարան!D637</f>
        <v>8.3000000000000007</v>
      </c>
    </row>
    <row r="638" spans="1:4" ht="51.75" x14ac:dyDescent="0.25">
      <c r="A638" s="847"/>
      <c r="B638" s="61" t="s">
        <v>13</v>
      </c>
      <c r="C638" s="148" t="s">
        <v>307</v>
      </c>
      <c r="D638" s="238">
        <f>+Քաղաքապետարան!D638</f>
        <v>5</v>
      </c>
    </row>
    <row r="639" spans="1:4" ht="69" x14ac:dyDescent="0.25">
      <c r="A639" s="847"/>
      <c r="B639" s="122" t="s">
        <v>308</v>
      </c>
      <c r="C639" s="879" t="s">
        <v>309</v>
      </c>
      <c r="D639" s="881">
        <f>+Քաղաքապետարան!D639</f>
        <v>40</v>
      </c>
    </row>
    <row r="640" spans="1:4" ht="17.45" customHeight="1" x14ac:dyDescent="0.25">
      <c r="A640" s="847"/>
      <c r="B640" s="62" t="s">
        <v>16</v>
      </c>
      <c r="C640" s="850"/>
      <c r="D640" s="842"/>
    </row>
    <row r="641" spans="1:4" ht="18" customHeight="1" thickBot="1" x14ac:dyDescent="0.3">
      <c r="A641" s="848"/>
      <c r="B641" s="63" t="s">
        <v>17</v>
      </c>
      <c r="C641" s="851"/>
      <c r="D641" s="843"/>
    </row>
    <row r="642" spans="1:4" ht="17.25" x14ac:dyDescent="0.25">
      <c r="A642" s="846">
        <v>80015</v>
      </c>
      <c r="B642" s="168" t="s">
        <v>310</v>
      </c>
      <c r="C642" s="849" t="s">
        <v>311</v>
      </c>
      <c r="D642" s="841">
        <f>+Քաղաքապետարան!D642+Աջափնյակ!D642+Ավան!D642+Արաբկիր!D642+Դավթաշեն!D642+Էրեբունի!D642+Կենտրոն!D642+Մալաթիա!D642+'Նոր Նորք'!D642+'Նորք Մարաշ'!D642+Նուբարաշեն!D642+Շենգավիթ!D642+Զեյթուն!D642</f>
        <v>1</v>
      </c>
    </row>
    <row r="643" spans="1:4" ht="17.45" customHeight="1" x14ac:dyDescent="0.25">
      <c r="A643" s="847"/>
      <c r="B643" s="61" t="s">
        <v>13</v>
      </c>
      <c r="C643" s="850"/>
      <c r="D643" s="842"/>
    </row>
    <row r="644" spans="1:4" ht="16.5" customHeight="1" x14ac:dyDescent="0.25">
      <c r="A644" s="847"/>
      <c r="B644" s="122" t="s">
        <v>312</v>
      </c>
      <c r="C644" s="850"/>
      <c r="D644" s="842"/>
    </row>
    <row r="645" spans="1:4" ht="17.45" customHeight="1" x14ac:dyDescent="0.25">
      <c r="A645" s="847"/>
      <c r="B645" s="62" t="s">
        <v>16</v>
      </c>
      <c r="C645" s="850"/>
      <c r="D645" s="842"/>
    </row>
    <row r="646" spans="1:4" ht="52.5" thickBot="1" x14ac:dyDescent="0.3">
      <c r="A646" s="848"/>
      <c r="B646" s="63" t="s">
        <v>108</v>
      </c>
      <c r="C646" s="851"/>
      <c r="D646" s="843"/>
    </row>
    <row r="647" spans="1:4" ht="15.75" thickBot="1" x14ac:dyDescent="0.3"/>
    <row r="648" spans="1:4" ht="34.5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customHeight="1" thickBot="1" x14ac:dyDescent="0.3">
      <c r="A650" s="844" t="s">
        <v>6</v>
      </c>
      <c r="B650" s="845"/>
      <c r="C650" s="845"/>
      <c r="D650" s="845"/>
    </row>
    <row r="651" spans="1:4" ht="35.25" thickBot="1" x14ac:dyDescent="0.3">
      <c r="A651" s="24" t="s">
        <v>7</v>
      </c>
      <c r="B651" s="31" t="s">
        <v>8</v>
      </c>
      <c r="C651" s="31" t="s">
        <v>9</v>
      </c>
      <c r="D651" s="33" t="s">
        <v>10</v>
      </c>
    </row>
    <row r="652" spans="1:4" ht="34.5" x14ac:dyDescent="0.25">
      <c r="A652" s="846">
        <v>50037</v>
      </c>
      <c r="B652" s="168" t="s">
        <v>316</v>
      </c>
      <c r="C652" s="162" t="s">
        <v>317</v>
      </c>
      <c r="D652" s="728">
        <f>+Քաղաքապետարան!D652</f>
        <v>3000</v>
      </c>
    </row>
    <row r="653" spans="1:4" ht="33" customHeight="1" x14ac:dyDescent="0.25">
      <c r="A653" s="847"/>
      <c r="B653" s="61" t="s">
        <v>13</v>
      </c>
      <c r="C653" s="34" t="s">
        <v>318</v>
      </c>
      <c r="D653" s="238">
        <f>+Քաղաքապետարան!D653</f>
        <v>300</v>
      </c>
    </row>
    <row r="654" spans="1:4" ht="34.5" x14ac:dyDescent="0.25">
      <c r="A654" s="847"/>
      <c r="B654" s="77" t="s">
        <v>319</v>
      </c>
      <c r="C654" s="928" t="s">
        <v>320</v>
      </c>
      <c r="D654" s="881">
        <f>+Քաղաքապետարան!D654</f>
        <v>3000</v>
      </c>
    </row>
    <row r="655" spans="1:4" ht="17.45" customHeight="1" x14ac:dyDescent="0.25">
      <c r="A655" s="847"/>
      <c r="B655" s="79" t="s">
        <v>16</v>
      </c>
      <c r="C655" s="929"/>
      <c r="D655" s="842"/>
    </row>
    <row r="656" spans="1:4" ht="18" customHeight="1" thickBot="1" x14ac:dyDescent="0.3">
      <c r="A656" s="848"/>
      <c r="B656" s="63" t="s">
        <v>17</v>
      </c>
      <c r="C656" s="930"/>
      <c r="D656" s="843"/>
    </row>
    <row r="657" spans="1:4" ht="33.75" customHeight="1" x14ac:dyDescent="0.25">
      <c r="A657" s="846">
        <v>70015</v>
      </c>
      <c r="B657" s="168" t="s">
        <v>815</v>
      </c>
      <c r="C657" s="162" t="s">
        <v>321</v>
      </c>
      <c r="D657" s="163">
        <f>+Քաղաքապետարան!D657</f>
        <v>0</v>
      </c>
    </row>
    <row r="658" spans="1:4" ht="19.5" hidden="1" customHeight="1" x14ac:dyDescent="0.25">
      <c r="A658" s="847"/>
      <c r="B658" s="61"/>
      <c r="C658" s="879" t="s">
        <v>322</v>
      </c>
      <c r="D658" s="891">
        <f>+Քաղաքապետարան!D658</f>
        <v>0</v>
      </c>
    </row>
    <row r="659" spans="1:4" ht="51.75" x14ac:dyDescent="0.25">
      <c r="A659" s="847"/>
      <c r="B659" s="133" t="s">
        <v>323</v>
      </c>
      <c r="C659" s="850"/>
      <c r="D659" s="857"/>
    </row>
    <row r="660" spans="1:4" ht="17.45" customHeight="1" x14ac:dyDescent="0.25">
      <c r="A660" s="847"/>
      <c r="B660" s="62" t="s">
        <v>16</v>
      </c>
      <c r="C660" s="850"/>
      <c r="D660" s="857"/>
    </row>
    <row r="661" spans="1:4" ht="52.5" thickBot="1" x14ac:dyDescent="0.3">
      <c r="A661" s="848"/>
      <c r="B661" s="63" t="s">
        <v>188</v>
      </c>
      <c r="C661" s="851"/>
      <c r="D661" s="858"/>
    </row>
    <row r="662" spans="1:4" ht="17.25" x14ac:dyDescent="0.25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4.5" x14ac:dyDescent="0.25">
      <c r="A668" s="846">
        <v>50038</v>
      </c>
      <c r="B668" s="168" t="s">
        <v>329</v>
      </c>
      <c r="C668" s="162" t="s">
        <v>330</v>
      </c>
      <c r="D668" s="728">
        <f>+Քաղաքապետարան!D668</f>
        <v>1861.75</v>
      </c>
    </row>
    <row r="669" spans="1:4" ht="34.5" x14ac:dyDescent="0.25">
      <c r="A669" s="847"/>
      <c r="B669" s="61" t="s">
        <v>13</v>
      </c>
      <c r="C669" s="148" t="s">
        <v>331</v>
      </c>
      <c r="D669" s="798">
        <f>+Քաղաքապետարան!D669</f>
        <v>1</v>
      </c>
    </row>
    <row r="670" spans="1:4" ht="51.75" x14ac:dyDescent="0.25">
      <c r="A670" s="847"/>
      <c r="B670" s="122" t="s">
        <v>332</v>
      </c>
      <c r="C670" s="25" t="s">
        <v>333</v>
      </c>
      <c r="D670" s="799">
        <f>+Քաղաքապետարան!D670+Աջափնյակ!D670+Ավան!D670+Արաբկիր!D670+Դավթաշեն!D670+Էրեբունի!D670+Կենտրոն!D670+Մալաթիա!D670+'Նոր Նորք'!D670+'Նորք Մարաշ'!D670+Նուբարաշեն!D670+Շենգավիթ!D670+Զեյթուն!D670</f>
        <v>17300</v>
      </c>
    </row>
    <row r="671" spans="1:4" ht="38.25" customHeight="1" x14ac:dyDescent="0.25">
      <c r="A671" s="847"/>
      <c r="B671" s="62" t="s">
        <v>16</v>
      </c>
      <c r="C671" s="156" t="s">
        <v>794</v>
      </c>
      <c r="D671" s="685">
        <f>+Քաղաքապետարան!D671+Աջափնյակ!D671+Ավան!D671+Արաբկիր!D671+Դավթաշեն!D671+Էրեբունի!D671+Կենտրոն!D671+Մալաթիա!D671+'Նոր Նորք'!D671+'Նորք Մարաշ'!D671+Նուբարաշեն!D671+Շենգավիթ!D671+Զեյթուն!D671</f>
        <v>12000</v>
      </c>
    </row>
    <row r="672" spans="1:4" ht="42.75" customHeight="1" thickBot="1" x14ac:dyDescent="0.3">
      <c r="A672" s="848"/>
      <c r="B672" s="63" t="s">
        <v>17</v>
      </c>
      <c r="C672" s="149" t="s">
        <v>791</v>
      </c>
      <c r="D672" s="685">
        <f>+Դավթաշեն!D668</f>
        <v>90</v>
      </c>
    </row>
    <row r="673" spans="1:4" ht="36.75" hidden="1" customHeight="1" x14ac:dyDescent="0.25">
      <c r="A673" s="883">
        <v>80026</v>
      </c>
      <c r="B673" s="168" t="s">
        <v>327</v>
      </c>
      <c r="C673" s="849" t="s">
        <v>882</v>
      </c>
      <c r="D673" s="856">
        <f>+Քաղաքապետարան!D673+Աջափնյակ!D673+Ավան!D673+Արաբկիր!D673+Դավթաշեն!D673+Էրեբունի!D673+Կենտրոն!D673+Մալաթիա!D673+'Նոր Նորք'!D673+'Նորք Մարաշ'!D673+Նուբարաշեն!D673+Շենգավիթ!D673+Զեյթուն!D673</f>
        <v>0</v>
      </c>
    </row>
    <row r="674" spans="1:4" ht="17.25" hidden="1" x14ac:dyDescent="0.25">
      <c r="A674" s="884"/>
      <c r="B674" s="61" t="s">
        <v>13</v>
      </c>
      <c r="C674" s="850"/>
      <c r="D674" s="857"/>
    </row>
    <row r="675" spans="1:4" ht="67.5" hidden="1" customHeight="1" x14ac:dyDescent="0.25">
      <c r="A675" s="884"/>
      <c r="B675" s="122" t="s">
        <v>328</v>
      </c>
      <c r="C675" s="850"/>
      <c r="D675" s="857"/>
    </row>
    <row r="676" spans="1:4" ht="17.25" hidden="1" x14ac:dyDescent="0.25">
      <c r="A676" s="884"/>
      <c r="B676" s="62" t="s">
        <v>16</v>
      </c>
      <c r="C676" s="850"/>
      <c r="D676" s="857"/>
    </row>
    <row r="677" spans="1:4" ht="52.5" hidden="1" thickBot="1" x14ac:dyDescent="0.3">
      <c r="A677" s="885"/>
      <c r="B677" s="63" t="s">
        <v>108</v>
      </c>
      <c r="C677" s="851"/>
      <c r="D677" s="858"/>
    </row>
    <row r="678" spans="1:4" ht="15.75" thickBot="1" x14ac:dyDescent="0.3"/>
    <row r="679" spans="1:4" ht="34.5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customHeight="1" thickBot="1" x14ac:dyDescent="0.3">
      <c r="A681" s="844" t="s">
        <v>6</v>
      </c>
      <c r="B681" s="845"/>
      <c r="C681" s="845"/>
      <c r="D681" s="845"/>
    </row>
    <row r="682" spans="1:4" ht="35.25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customHeight="1" thickBot="1" x14ac:dyDescent="0.3">
      <c r="A683" s="718">
        <v>51010</v>
      </c>
      <c r="B683" s="719" t="s">
        <v>771</v>
      </c>
      <c r="C683" s="720" t="s">
        <v>338</v>
      </c>
      <c r="D683" s="801">
        <f>+Քաղաքապետարան!D683</f>
        <v>100</v>
      </c>
    </row>
    <row r="684" spans="1:4" ht="103.5" hidden="1" x14ac:dyDescent="0.25">
      <c r="A684" s="847">
        <v>51011</v>
      </c>
      <c r="B684" s="169" t="s">
        <v>340</v>
      </c>
      <c r="C684" s="850" t="s">
        <v>341</v>
      </c>
      <c r="D684" s="857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5" t="s">
        <v>751</v>
      </c>
      <c r="D686" s="891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78.75" hidden="1" customHeight="1" thickBot="1" x14ac:dyDescent="0.3">
      <c r="A693" s="848"/>
      <c r="B693" s="132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920">
        <f>+Քաղաքապետարան!D699+Աջափնյակ!D699+Ավան!D699+Արաբկիր!D699+Դավթաշեն!D699+Էրեբունի!D699+Կենտրոն!D699+Մալաթիա!D699+'Նոր Նորք'!D699+'Նորք Մարաշ'!D699+Նուբարաշեն!D699+Շենգավիթ!D699+Զեյթուն!D699</f>
        <v>50725</v>
      </c>
    </row>
    <row r="700" spans="1:4" ht="17.45" customHeight="1" x14ac:dyDescent="0.25">
      <c r="A700" s="847"/>
      <c r="B700" s="117" t="s">
        <v>633</v>
      </c>
      <c r="C700" s="850"/>
      <c r="D700" s="882"/>
    </row>
    <row r="701" spans="1:4" ht="51.75" x14ac:dyDescent="0.25">
      <c r="A701" s="847"/>
      <c r="B701" s="78" t="s">
        <v>347</v>
      </c>
      <c r="C701" s="899" t="s">
        <v>792</v>
      </c>
      <c r="D701" s="924">
        <f>+Քաղաքապետարան!D701+Աջափնյակ!D701+Ավան!D701+Արաբկիր!D701+Դավթաշեն!D701+Էրեբունի!D701+Կենտրոն!D701+Մալաթիա!D701+'Նոր Նորք'!D701+'Նորք Մարաշ'!D701+Նուբարաշեն!D701+Շենգավիթ!D701+Զեյթուն!D701</f>
        <v>36228.15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f>+Քաղաքապետարան!D704+Աջափնյակ!D704+Ավան!D704+Արաբկիր!D704+Դավթաշեն!D704+Էրեբունի!D704+Կենտրոն!D704+Մալաթիա!D704+'Նոր Նորք'!D704+'Նորք Մարաշ'!D704+Նուբարաշեն!D704+Շենգավիթ!D704+Զեյթուն!D704</f>
        <v>354</v>
      </c>
    </row>
    <row r="705" spans="1:4" ht="17.45" customHeight="1" x14ac:dyDescent="0.25">
      <c r="A705" s="847"/>
      <c r="B705" s="92" t="s">
        <v>214</v>
      </c>
      <c r="C705" s="901"/>
      <c r="D705" s="882"/>
    </row>
    <row r="706" spans="1:4" ht="69" x14ac:dyDescent="0.25">
      <c r="A706" s="847"/>
      <c r="B706" s="121" t="s">
        <v>789</v>
      </c>
      <c r="C706" s="899" t="s">
        <v>862</v>
      </c>
      <c r="D706" s="857">
        <v>640</v>
      </c>
    </row>
    <row r="707" spans="1:4" ht="17.45" customHeight="1" x14ac:dyDescent="0.25">
      <c r="A707" s="847"/>
      <c r="B707" s="79" t="s">
        <v>16</v>
      </c>
      <c r="C707" s="850"/>
      <c r="D707" s="857"/>
    </row>
    <row r="708" spans="1:4" ht="18" customHeight="1" thickBot="1" x14ac:dyDescent="0.3">
      <c r="A708" s="848"/>
      <c r="B708" s="63" t="s">
        <v>17</v>
      </c>
      <c r="C708" s="851"/>
      <c r="D708" s="858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f>+Քաղաքապետարան!D709+Աջափնյակ!D709+Ավան!D709+Արաբկիր!D709+Դավթաշեն!D709+Էրեբունի!D709+Կենտրոն!D709+Մալաթիա!D709+'Նոր Նորք'!D709+'Նորք Մարաշ'!D709+Նուբարաշեն!D709+Շենգավիթ!D709+Զեյթուն!D709</f>
        <v>191</v>
      </c>
    </row>
    <row r="710" spans="1:4" ht="17.45" customHeight="1" x14ac:dyDescent="0.25">
      <c r="A710" s="847"/>
      <c r="B710" s="92" t="s">
        <v>633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>
        <f>+Քաղաքապետարան!D714+Աջափնյակ!D714+Ավան!D714+Արաբկիր!D714+Դավթաշեն!D714+Էրեբունի!D714+Կենտրոն!D714+Մալաթիա!D714+'Նոր Նորք'!D714+'Նորք Մարաշ'!D714+Նուբարաշեն!D714+Շենգավիթ!D714+Զեյթուն!D714</f>
        <v>0</v>
      </c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x14ac:dyDescent="0.25">
      <c r="A719" s="846">
        <v>50082</v>
      </c>
      <c r="B719" s="244" t="s">
        <v>353</v>
      </c>
      <c r="C719" s="849" t="s">
        <v>788</v>
      </c>
      <c r="D719" s="841">
        <f>+Քաղաքապետարան!D719+Աջափնյակ!D719+Ավան!D719+Արաբկիր!D719+Դավթաշեն!D719+Էրեբունի!D719+Կենտրոն!D719+Մալաթիա!D719+'Նոր Նորք'!D719+'Նորք Մարաշ'!D719+Նուբարաշեն!D719+Շենգավիթ!D719+Զեյթուն!D719</f>
        <v>120</v>
      </c>
    </row>
    <row r="720" spans="1:4" ht="17.25" x14ac:dyDescent="0.25">
      <c r="A720" s="847"/>
      <c r="B720" s="248" t="s">
        <v>633</v>
      </c>
      <c r="C720" s="850"/>
      <c r="D720" s="842"/>
    </row>
    <row r="721" spans="1:4" ht="51.75" x14ac:dyDescent="0.25">
      <c r="A721" s="847"/>
      <c r="B721" s="249" t="s">
        <v>354</v>
      </c>
      <c r="C721" s="850"/>
      <c r="D721" s="842"/>
    </row>
    <row r="722" spans="1:4" ht="17.25" x14ac:dyDescent="0.25">
      <c r="A722" s="847"/>
      <c r="B722" s="87" t="s">
        <v>16</v>
      </c>
      <c r="C722" s="850"/>
      <c r="D722" s="842"/>
    </row>
    <row r="723" spans="1:4" ht="18" thickBot="1" x14ac:dyDescent="0.3">
      <c r="A723" s="848"/>
      <c r="B723" s="63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f>+Քաղաքապետարան!D724+Աջափնյակ!D724+Ավան!D724+Արաբկիր!D724+Դավթաշեն!D724+Էրեբունի!D724+Կենտրոն!D724+Մալաթիա!D724+'Նոր Նորք'!D724+'Նորք Մարաշ'!D724+Նուբարաշեն!D724+Շենգավիթ!D724+Զեյթուն!D724</f>
        <v>94</v>
      </c>
    </row>
    <row r="725" spans="1:4" ht="17.45" customHeight="1" x14ac:dyDescent="0.25">
      <c r="A725" s="847"/>
      <c r="B725" s="92" t="s">
        <v>214</v>
      </c>
      <c r="C725" s="880"/>
      <c r="D725" s="882"/>
    </row>
    <row r="726" spans="1:4" ht="54" customHeight="1" x14ac:dyDescent="0.25">
      <c r="A726" s="847"/>
      <c r="B726" s="121" t="s">
        <v>816</v>
      </c>
      <c r="C726" s="148" t="s">
        <v>826</v>
      </c>
      <c r="D726" s="407">
        <f>+Քաղաքապետարան!D726+Աջափնյակ!D726+Ավան!D726+Արաբկիր!D726+Դավթաշեն!D726+Էրեբունի!D726+Կենտրոն!D726+Մալաթիա!D726+'Նոր Նորք'!D726+'Նորք Մարաշ'!D726+Նուբարաշեն!D726+Շենգավիթ!D726+Զեյթուն!D726</f>
        <v>103619</v>
      </c>
    </row>
    <row r="727" spans="1:4" ht="35.25" customHeight="1" x14ac:dyDescent="0.25">
      <c r="A727" s="847"/>
      <c r="B727" s="62" t="s">
        <v>16</v>
      </c>
      <c r="C727" s="148" t="s">
        <v>653</v>
      </c>
      <c r="D727" s="150">
        <f>+Քաղաքապետարան!D727+Աջափնյակ!D727+Ավան!D727+Արաբկիր!D727+Դավթաշեն!D727+Էրեբունի!D727+Կենտրոն!D727+Մալաթիա!D727+'Նոր Նորք'!D727+'Նորք Մարաշ'!D727+Նուբարաշեն!D727+Շենգավիթ!D727+Զեյթուն!D727</f>
        <v>12</v>
      </c>
    </row>
    <row r="728" spans="1:4" ht="52.5" thickBot="1" x14ac:dyDescent="0.3">
      <c r="A728" s="848"/>
      <c r="B728" s="132" t="s">
        <v>108</v>
      </c>
      <c r="C728" s="155" t="s">
        <v>654</v>
      </c>
      <c r="D728" s="150">
        <f>+Քաղաքապետարան!D728+Աջափնյակ!D728+Ավան!D728+Արաբկիր!D728+Դավթաշեն!D728+Էրեբունի!D728+Կենտրոն!D728+Մալաթիա!D728+'Նոր Նորք'!D728+'Նորք Մարաշ'!D728+Նուբարաշեն!D728+Շենգավիթ!D728+Զեյթուն!D728</f>
        <v>11</v>
      </c>
    </row>
    <row r="729" spans="1:4" ht="37.5" customHeight="1" x14ac:dyDescent="0.25">
      <c r="A729" s="846">
        <v>80019</v>
      </c>
      <c r="B729" s="128" t="s">
        <v>359</v>
      </c>
      <c r="C729" s="153" t="s">
        <v>360</v>
      </c>
      <c r="D729" s="163">
        <f>+Քաղաքապետարան!D729+Աջափնյակ!D729+Ավան!D729+Արաբկիր!D729+Դավթաշեն!D729+Էրեբունի!D729+Կենտրոն!D729+Մալաթիա!D729+'Նոր Նորք'!D729+'Նորք Մարաշ'!D729+Նուբարաշեն!D729+Շենգավիթ!D729+Զեյթուն!D729</f>
        <v>693</v>
      </c>
    </row>
    <row r="730" spans="1:4" ht="17.45" customHeight="1" x14ac:dyDescent="0.25">
      <c r="A730" s="847"/>
      <c r="B730" s="117" t="s">
        <v>633</v>
      </c>
      <c r="C730" s="148" t="s">
        <v>886</v>
      </c>
      <c r="D730" s="158">
        <f>+Արաբկիր!D730</f>
        <v>70</v>
      </c>
    </row>
    <row r="731" spans="1:4" ht="51.75" x14ac:dyDescent="0.25">
      <c r="A731" s="847"/>
      <c r="B731" s="123" t="s">
        <v>361</v>
      </c>
      <c r="C731" s="148" t="s">
        <v>362</v>
      </c>
      <c r="D731" s="150">
        <f>+Քաղաքապետարան!D731+Աջափնյակ!D731+Ավան!D731+Արաբկիր!D731+Դավթաշեն!D731+Էրեբունի!D731+Կենտրոն!D731+Մալաթիա!D731+'Նոր Նորք'!D731+'Նորք Մարաշ'!D731+Նուբարաշեն!D731+Շենգավիթ!D731+Զեյթուն!D731</f>
        <v>194</v>
      </c>
    </row>
    <row r="732" spans="1:4" ht="17.45" customHeight="1" x14ac:dyDescent="0.25">
      <c r="A732" s="847"/>
      <c r="B732" s="62" t="s">
        <v>16</v>
      </c>
      <c r="C732" s="148" t="s">
        <v>176</v>
      </c>
      <c r="D732" s="150">
        <f>+Քաղաքապետարան!D732+Աջափնյակ!D732+Ավան!D732+Արաբկիր!D732+Դավթաշեն!D732+Էրեբունի!D732+Կենտրոն!D732+Մալաթիա!D732+'Նոր Նորք'!D732+'Նորք Մարաշ'!D732+Նուբարաշեն!D732+Շենգավիթ!D732+Զեյթուն!D732</f>
        <v>469</v>
      </c>
    </row>
    <row r="733" spans="1:4" ht="52.5" thickBot="1" x14ac:dyDescent="0.3">
      <c r="A733" s="848"/>
      <c r="B733" s="63" t="s">
        <v>108</v>
      </c>
      <c r="C733" s="149" t="s">
        <v>363</v>
      </c>
      <c r="D733" s="151">
        <f>+Քաղաքապետարան!D733+Աջափնյակ!D733+Ավան!D733+Արաբկիր!D733+Դավթաշեն!D733+Էրեբունի!D733+Կենտրոն!D733+Մալաթիա!D733+'Նոր Նորք'!D733+'Նորք Մարաշ'!D733+Նուբարաշեն!D733+Շենգավիթ!D733+Զեյթուն!D733</f>
        <v>24</v>
      </c>
    </row>
    <row r="734" spans="1:4" ht="15.75" thickBot="1" x14ac:dyDescent="0.3"/>
    <row r="735" spans="1:4" ht="34.5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customHeight="1" thickBot="1" x14ac:dyDescent="0.3">
      <c r="A737" s="844" t="s">
        <v>6</v>
      </c>
      <c r="B737" s="845"/>
      <c r="C737" s="845"/>
      <c r="D737" s="845"/>
    </row>
    <row r="738" spans="1:4" ht="35.25" thickBot="1" x14ac:dyDescent="0.3">
      <c r="A738" s="24" t="s">
        <v>7</v>
      </c>
      <c r="B738" s="31" t="s">
        <v>8</v>
      </c>
      <c r="C738" s="31" t="s">
        <v>9</v>
      </c>
      <c r="D738" s="33" t="s">
        <v>10</v>
      </c>
    </row>
    <row r="739" spans="1:4" ht="34.5" x14ac:dyDescent="0.25">
      <c r="A739" s="846">
        <v>70016</v>
      </c>
      <c r="B739" s="168" t="s">
        <v>367</v>
      </c>
      <c r="C739" s="849" t="s">
        <v>368</v>
      </c>
      <c r="D739" s="841">
        <f>+Քաղաքապետարան!D739</f>
        <v>11</v>
      </c>
    </row>
    <row r="740" spans="1:4" ht="17.45" customHeight="1" x14ac:dyDescent="0.25">
      <c r="A740" s="847"/>
      <c r="B740" s="120" t="s">
        <v>633</v>
      </c>
      <c r="C740" s="850"/>
      <c r="D740" s="842"/>
    </row>
    <row r="741" spans="1:4" ht="69" x14ac:dyDescent="0.25">
      <c r="A741" s="847"/>
      <c r="B741" s="121" t="s">
        <v>369</v>
      </c>
      <c r="C741" s="850"/>
      <c r="D741" s="842"/>
    </row>
    <row r="742" spans="1:4" ht="17.45" customHeight="1" x14ac:dyDescent="0.25">
      <c r="A742" s="847"/>
      <c r="B742" s="62" t="s">
        <v>16</v>
      </c>
      <c r="C742" s="850"/>
      <c r="D742" s="842"/>
    </row>
    <row r="743" spans="1:4" ht="52.5" thickBot="1" x14ac:dyDescent="0.3">
      <c r="A743" s="847"/>
      <c r="B743" s="74" t="s">
        <v>188</v>
      </c>
      <c r="C743" s="850"/>
      <c r="D743" s="842"/>
    </row>
    <row r="744" spans="1:4" ht="86.25" x14ac:dyDescent="0.3">
      <c r="A744" s="846">
        <v>50077</v>
      </c>
      <c r="B744" s="721" t="s">
        <v>701</v>
      </c>
      <c r="C744" s="36" t="s">
        <v>370</v>
      </c>
      <c r="D744" s="728">
        <f>+Քաղաքապետարան!D744+Աջափնյակ!D744+Ավան!D744+Արաբկիր!D744+Դավթաշեն!D744+Էրեբունի!D744+Կենտրոն!D744+Մալաթիա!D744+'Նոր Նորք'!D744+'Նորք Մարաշ'!D744+Նուբարաշեն!D744+Շենգավիթ!D744+Զեյթուն!D744</f>
        <v>100</v>
      </c>
    </row>
    <row r="745" spans="1:4" ht="86.25" x14ac:dyDescent="0.25">
      <c r="A745" s="847"/>
      <c r="B745" s="77" t="s">
        <v>372</v>
      </c>
      <c r="C745" s="37" t="s">
        <v>371</v>
      </c>
      <c r="D745" s="238">
        <f>+Քաղաքապետարան!D745+Աջափնյակ!D745+Ավան!D745+Արաբկիր!D745+Դավթաշեն!D745+Էրեբունի!D745+Կենտրոն!D745+Մալաթիա!D745+'Նոր Նորք'!D745+'Նորք Մարաշ'!D745+Նուբարաշեն!D745+Շենգավիթ!D745+Զեյթուն!D745</f>
        <v>30</v>
      </c>
    </row>
    <row r="746" spans="1:4" ht="55.5" customHeight="1" x14ac:dyDescent="0.25">
      <c r="A746" s="847"/>
      <c r="B746" s="136" t="s">
        <v>702</v>
      </c>
      <c r="C746" s="38" t="s">
        <v>373</v>
      </c>
      <c r="D746" s="238">
        <f>+Քաղաքապետարան!D746+Աջափնյակ!D746+Ավան!D746+Արաբկիր!D746+Դավթաշեն!D746+Էրեբունի!D746+Կենտրոն!D746+Մալաթիա!D746+'Նոր Նորք'!D746+'Նորք Մարաշ'!D746+Նուբարաշեն!D746+Շենգավիթ!D746+Զեյթուն!D746</f>
        <v>120</v>
      </c>
    </row>
    <row r="747" spans="1:4" ht="51.75" x14ac:dyDescent="0.3">
      <c r="A747" s="847"/>
      <c r="B747" s="722"/>
      <c r="C747" s="38" t="s">
        <v>374</v>
      </c>
      <c r="D747" s="238">
        <f>+Քաղաքապետարան!D747+Աջափնյակ!D747+Ավան!D747+Արաբկիր!D747+Դավթաշեն!D747+Էրեբունի!D747+Կենտրոն!D747+Մալաթիա!D747+'Նոր Նորք'!D747+'Նորք Մարաշ'!D747+Նուբարաշեն!D747+Շենգավիթ!D747+Զեյթուն!D747</f>
        <v>80</v>
      </c>
    </row>
    <row r="748" spans="1:4" ht="34.5" x14ac:dyDescent="0.3">
      <c r="A748" s="847"/>
      <c r="B748" s="723"/>
      <c r="C748" s="38" t="s">
        <v>375</v>
      </c>
      <c r="D748" s="238">
        <f>+Քաղաքապետարան!D748+Աջափնյակ!D748+Ավան!D748+Արաբկիր!D748+Դավթաշեն!D748+Էրեբունի!D748+Կենտրոն!D748+Մալաթիա!D748+'Նոր Նորք'!D748+'Նորք Մարաշ'!D748+Նուբարաշեն!D748+Շենգավիթ!D748+Զեյթուն!D748</f>
        <v>125</v>
      </c>
    </row>
    <row r="749" spans="1:4" ht="56.25" customHeight="1" x14ac:dyDescent="0.3">
      <c r="A749" s="847"/>
      <c r="B749" s="724"/>
      <c r="C749" s="38" t="s">
        <v>376</v>
      </c>
      <c r="D749" s="238">
        <f>+Քաղաքապետարան!D749+Աջափնյակ!D749+Ավան!D749+Արաբկիր!D749+Դավթաշեն!D749+Էրեբունի!D749+Կենտրոն!D749+Մալաթիա!D749+'Նոր Նորք'!D749+'Նորք Մարաշ'!D749+Նուբարաշեն!D749+Շենգավիթ!D749+Զեյթուն!D749</f>
        <v>100</v>
      </c>
    </row>
    <row r="750" spans="1:4" ht="56.25" customHeight="1" thickBot="1" x14ac:dyDescent="0.35">
      <c r="A750" s="848"/>
      <c r="B750" s="725"/>
      <c r="C750" s="39" t="s">
        <v>959</v>
      </c>
      <c r="D750" s="729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8" customHeight="1" thickBot="1" x14ac:dyDescent="0.3">
      <c r="A754" s="844" t="s">
        <v>6</v>
      </c>
      <c r="B754" s="845"/>
      <c r="C754" s="845"/>
      <c r="D754" s="845"/>
    </row>
    <row r="755" spans="1:4" ht="35.25" thickBot="1" x14ac:dyDescent="0.3">
      <c r="A755" s="24" t="s">
        <v>7</v>
      </c>
      <c r="B755" s="31" t="s">
        <v>8</v>
      </c>
      <c r="C755" s="31" t="s">
        <v>9</v>
      </c>
      <c r="D755" s="33" t="s">
        <v>10</v>
      </c>
    </row>
    <row r="756" spans="1:4" ht="34.5" x14ac:dyDescent="0.25">
      <c r="A756" s="846">
        <v>50042</v>
      </c>
      <c r="B756" s="168" t="s">
        <v>380</v>
      </c>
      <c r="C756" s="162" t="s">
        <v>381</v>
      </c>
      <c r="D756" s="238">
        <f>+Քաղաքապետարան!D756+Աջափնյակ!D756+Ավան!D756+Արաբկիր!D756+Դավթաշեն!D756+Էրեբունի!D756+Կենտրոն!D756+Մալաթիա!D756+'Նոր Նորք'!D756+'Նորք Մարաշ'!D756+Նուբարաշեն!D756+Շենգավիթ!D756+Զեյթուն!D756</f>
        <v>171</v>
      </c>
    </row>
    <row r="757" spans="1:4" ht="33" customHeight="1" x14ac:dyDescent="0.25">
      <c r="A757" s="847"/>
      <c r="B757" s="120" t="s">
        <v>633</v>
      </c>
      <c r="C757" s="148" t="s">
        <v>960</v>
      </c>
      <c r="D757" s="238">
        <f>+Քաղաքապետարան!D757+Աջափնյակ!D757+Ավան!D757+Արաբկիր!D757+Դավթաշեն!D757+Էրեբունի!D757+Կենտրոն!D757+Մալաթիա!D757+'Նոր Նորք'!D757+'Նորք Մարաշ'!D757+Նուբարաշեն!D757+Շենգավիթ!D757+Զեյթուն!D757</f>
        <v>20</v>
      </c>
    </row>
    <row r="758" spans="1:4" ht="120.75" customHeight="1" x14ac:dyDescent="0.25">
      <c r="A758" s="847"/>
      <c r="B758" s="118" t="s">
        <v>382</v>
      </c>
      <c r="C758" s="879" t="s">
        <v>383</v>
      </c>
      <c r="D758" s="881">
        <f>+Քաղաքապետարան!D758+Աջափնյակ!D758+Ավան!D758+Արաբկիր!D758+Դավթաշեն!D758+Էրեբունի!D758+Կենտրոն!D758+Մալաթիա!D758+'Նոր Նորք'!D758+'Նորք Մարաշ'!D758+Նուբարաշեն!D758+Շենգավիթ!D758+Զեյթուն!D758</f>
        <v>20</v>
      </c>
    </row>
    <row r="759" spans="1:4" ht="17.25" customHeight="1" x14ac:dyDescent="0.25">
      <c r="A759" s="847"/>
      <c r="B759" s="81" t="s">
        <v>16</v>
      </c>
      <c r="C759" s="850"/>
      <c r="D759" s="842"/>
    </row>
    <row r="760" spans="1:4" ht="18" customHeight="1" thickBot="1" x14ac:dyDescent="0.3">
      <c r="A760" s="848"/>
      <c r="B760" s="63" t="s">
        <v>17</v>
      </c>
      <c r="C760" s="851"/>
      <c r="D760" s="843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24" t="s">
        <v>7</v>
      </c>
      <c r="B765" s="31" t="s">
        <v>8</v>
      </c>
      <c r="C765" s="31" t="s">
        <v>9</v>
      </c>
      <c r="D765" s="33" t="s">
        <v>10</v>
      </c>
    </row>
    <row r="766" spans="1:4" ht="18" customHeight="1" x14ac:dyDescent="0.25">
      <c r="A766" s="846">
        <v>50043</v>
      </c>
      <c r="B766" s="128" t="s">
        <v>387</v>
      </c>
      <c r="C766" s="849" t="s">
        <v>961</v>
      </c>
      <c r="D766" s="841">
        <f>+Քաղաքապետարան!D766+Աջափնյակ!D766+Ավան!D766+Արաբկիր!D766+Դավթաշեն!D766+Էրեբունի!D766+Կենտրոն!D766+Մալաթիա!D766+'Նոր Նորք'!D766+'Նորք Մարաշ'!D766+Նուբարաշեն!D766+Շենգավիթ!D766+Զեյթուն!D766</f>
        <v>9</v>
      </c>
    </row>
    <row r="767" spans="1:4" ht="17.45" customHeight="1" x14ac:dyDescent="0.25">
      <c r="A767" s="847"/>
      <c r="B767" s="117" t="s">
        <v>214</v>
      </c>
      <c r="C767" s="880"/>
      <c r="D767" s="882"/>
    </row>
    <row r="768" spans="1:4" ht="50.25" customHeight="1" x14ac:dyDescent="0.25">
      <c r="A768" s="847"/>
      <c r="B768" s="123" t="s">
        <v>388</v>
      </c>
      <c r="C768" s="557" t="s">
        <v>797</v>
      </c>
      <c r="D768" s="679">
        <f>+Քաղաքապետարան!D768+Աջափնյակ!D768+Ավան!D768+Արաբկիր!D768+Դավթաշեն!D768+Էրեբունի!D768+Կենտրոն!D768+Մալաթիա!D768+'Նոր Նորք'!D768+'Նորք Մարաշ'!D768+Նուբարաշեն!D768+Շենգավիթ!D768+Զեյթուն!D768</f>
        <v>6</v>
      </c>
    </row>
    <row r="769" spans="1:4" ht="34.5" customHeight="1" x14ac:dyDescent="0.25">
      <c r="A769" s="847"/>
      <c r="B769" s="62" t="s">
        <v>854</v>
      </c>
      <c r="C769" s="560" t="s">
        <v>852</v>
      </c>
      <c r="D769" s="733">
        <f>+Քաղաքապետարան!D769+Աջափնյակ!D769+Ավան!D769+Արաբկիր!D769+Դավթաշեն!D769+Էրեբունի!D769+Կենտրոն!D769+Մալաթիա!D769+'Նոր Նորք'!D769+'Նորք Մարաշ'!D769+Նուբարաշեն!D769+Շենգավիթ!D769+Զեյթուն!D769</f>
        <v>50</v>
      </c>
    </row>
    <row r="770" spans="1:4" ht="39" customHeight="1" thickBot="1" x14ac:dyDescent="0.3">
      <c r="A770" s="847"/>
      <c r="B770" s="74"/>
      <c r="C770" s="154" t="s">
        <v>853</v>
      </c>
      <c r="D770" s="733">
        <f>+Քաղաքապետարան!D770+Աջափնյակ!D770+Ավան!D770+Արաբկիր!D770+Դավթաշեն!D770+Էրեբունի!D770+Կենտրոն!D770+Մալաթիա!D770+'Նոր Նորք'!D770+'Նորք Մարաշ'!D770+Նուբարաշեն!D770+Շենգավիթ!D770+Զեյթուն!D770</f>
        <v>100</v>
      </c>
    </row>
    <row r="771" spans="1:4" ht="34.5" x14ac:dyDescent="0.25">
      <c r="A771" s="859">
        <v>80020</v>
      </c>
      <c r="B771" s="670" t="s">
        <v>389</v>
      </c>
      <c r="C771" s="1039" t="s">
        <v>390</v>
      </c>
      <c r="D771" s="942">
        <f>+Քաղաքապետարան!D771+Աջափնյակ!D771+Ավան!D771+Արաբկիր!D771+Դավթաշեն!D771+Էրեբունի!D771+Կենտրոն!D771+Մալաթիա!D771+'Նոր Նորք'!D771+'Նորք Մարաշ'!D771+Նուբարաշեն!D771+Շենգավիթ!D771+Զեյթուն!D771</f>
        <v>3</v>
      </c>
    </row>
    <row r="772" spans="1:4" ht="17.45" customHeight="1" x14ac:dyDescent="0.25">
      <c r="A772" s="860"/>
      <c r="B772" s="662" t="s">
        <v>633</v>
      </c>
      <c r="C772" s="1040"/>
      <c r="D772" s="943"/>
    </row>
    <row r="773" spans="1:4" ht="34.5" x14ac:dyDescent="0.25">
      <c r="A773" s="860"/>
      <c r="B773" s="663" t="s">
        <v>391</v>
      </c>
      <c r="C773" s="1041"/>
      <c r="D773" s="1042"/>
    </row>
    <row r="774" spans="1:4" ht="17.45" customHeight="1" x14ac:dyDescent="0.25">
      <c r="A774" s="860"/>
      <c r="B774" s="62" t="s">
        <v>16</v>
      </c>
      <c r="C774" s="839" t="s">
        <v>962</v>
      </c>
      <c r="D774" s="1043">
        <f>+Քաղաքապետարան!D774</f>
        <v>1</v>
      </c>
    </row>
    <row r="775" spans="1:4" ht="52.5" thickBot="1" x14ac:dyDescent="0.3">
      <c r="A775" s="861"/>
      <c r="B775" s="477" t="s">
        <v>108</v>
      </c>
      <c r="C775" s="1038"/>
      <c r="D775" s="1044"/>
    </row>
    <row r="776" spans="1:4" ht="34.5" x14ac:dyDescent="0.25">
      <c r="A776" s="847">
        <v>80021</v>
      </c>
      <c r="B776" s="113" t="s">
        <v>392</v>
      </c>
      <c r="C776" s="850" t="s">
        <v>393</v>
      </c>
      <c r="D776" s="842">
        <f>+Քաղաքապետարան!D776+Աջափնյակ!D776+Ավան!D776+Արաբկիր!D776+Դավթաշեն!D776+Էրեբունի!D776+Կենտրոն!D776+Մալաթիա!D776+'Նոր Նորք'!D776+'Նորք Մարաշ'!D776+Նուբարաշեն!D776+Շենգավիթ!D776+Զեյթուն!D776</f>
        <v>448</v>
      </c>
    </row>
    <row r="777" spans="1:4" ht="17.45" customHeight="1" x14ac:dyDescent="0.25">
      <c r="A777" s="847"/>
      <c r="B777" s="92" t="s">
        <v>633</v>
      </c>
      <c r="C777" s="850"/>
      <c r="D777" s="842"/>
    </row>
    <row r="778" spans="1:4" ht="51.75" x14ac:dyDescent="0.25">
      <c r="A778" s="847"/>
      <c r="B778" s="109" t="s">
        <v>394</v>
      </c>
      <c r="C778" s="850"/>
      <c r="D778" s="842"/>
    </row>
    <row r="779" spans="1:4" ht="17.45" customHeight="1" x14ac:dyDescent="0.25">
      <c r="A779" s="847"/>
      <c r="B779" s="62" t="s">
        <v>16</v>
      </c>
      <c r="C779" s="850"/>
      <c r="D779" s="842"/>
    </row>
    <row r="780" spans="1:4" ht="52.5" thickBot="1" x14ac:dyDescent="0.3">
      <c r="A780" s="848"/>
      <c r="B780" s="63" t="s">
        <v>108</v>
      </c>
      <c r="C780" s="851"/>
      <c r="D780" s="843"/>
    </row>
    <row r="781" spans="1:4" ht="51.75" x14ac:dyDescent="0.25">
      <c r="A781" s="846">
        <v>51013</v>
      </c>
      <c r="B781" s="128" t="s">
        <v>395</v>
      </c>
      <c r="C781" s="1022" t="s">
        <v>396</v>
      </c>
      <c r="D781" s="1025">
        <f>+Քաղաքապետարան!D781</f>
        <v>1</v>
      </c>
    </row>
    <row r="782" spans="1:4" ht="17.45" customHeight="1" x14ac:dyDescent="0.25">
      <c r="A782" s="847"/>
      <c r="B782" s="92" t="s">
        <v>214</v>
      </c>
      <c r="C782" s="1023"/>
      <c r="D782" s="1026"/>
    </row>
    <row r="783" spans="1:4" ht="51.75" x14ac:dyDescent="0.25">
      <c r="A783" s="847"/>
      <c r="B783" s="109" t="s">
        <v>397</v>
      </c>
      <c r="C783" s="1023"/>
      <c r="D783" s="1026"/>
    </row>
    <row r="784" spans="1:4" ht="17.45" customHeight="1" x14ac:dyDescent="0.25">
      <c r="A784" s="847"/>
      <c r="B784" s="62" t="s">
        <v>16</v>
      </c>
      <c r="C784" s="1023"/>
      <c r="D784" s="1026"/>
    </row>
    <row r="785" spans="1:4" ht="18" customHeight="1" thickBot="1" x14ac:dyDescent="0.3">
      <c r="A785" s="848"/>
      <c r="B785" s="63" t="s">
        <v>17</v>
      </c>
      <c r="C785" s="1024"/>
      <c r="D785" s="102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920">
        <f>+Քաղաքապետարան!D791+Աջափնյակ!D791+Ավան!D791+Արաբկիր!D791+Դավթաշեն!D791+Էրեբունի!D791+Կենտրոն!D791+Մալաթիա!D791+'Նոր Նորք'!D791+'Նորք Մարաշ'!D791+Նուբարաշեն!D791+Շենգավիթ!D791+Զեյթուն!D791</f>
        <v>78584</v>
      </c>
    </row>
    <row r="792" spans="1:4" ht="17.45" customHeight="1" x14ac:dyDescent="0.25">
      <c r="A792" s="847"/>
      <c r="B792" s="120" t="s">
        <v>214</v>
      </c>
      <c r="C792" s="880"/>
      <c r="D792" s="923"/>
    </row>
    <row r="793" spans="1:4" ht="69" x14ac:dyDescent="0.25">
      <c r="A793" s="847"/>
      <c r="B793" s="118" t="s">
        <v>403</v>
      </c>
      <c r="C793" s="879" t="s">
        <v>404</v>
      </c>
      <c r="D793" s="881">
        <f>+Քաղաքապետարան!D793+Աջափնյակ!D793+Ավան!D793+Արաբկիր!D793+Դավթաշեն!D793+Էրեբունի!D793+Կենտրոն!D793+Մալաթիա!D793+'Նոր Նորք'!D793+'Նորք Մարաշ'!D793+Նուբարաշեն!D793+Շենգավիթ!D793+Զեյթուն!D793</f>
        <v>19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x14ac:dyDescent="0.25">
      <c r="A796" s="846" t="s">
        <v>405</v>
      </c>
      <c r="B796" s="168" t="s">
        <v>406</v>
      </c>
      <c r="C796" s="849" t="s">
        <v>407</v>
      </c>
      <c r="D796" s="920">
        <f>+Քաղաքապետարան!D796+Աջափնյակ!D796+Ավան!D796+Արաբկիր!D796+Դավթաշեն!D796+Էրեբունի!D796+Կենտրոն!D796+Մալաթիա!D796+'Նոր Նորք'!D796+'Նորք Մարաշ'!D796+Նուբարաշեն!D796+Շենգավիթ!D796+Զեյթուն!D796</f>
        <v>13071</v>
      </c>
    </row>
    <row r="797" spans="1:4" ht="17.45" customHeight="1" x14ac:dyDescent="0.25">
      <c r="A797" s="847"/>
      <c r="B797" s="120" t="s">
        <v>214</v>
      </c>
      <c r="C797" s="850"/>
      <c r="D797" s="921"/>
    </row>
    <row r="798" spans="1:4" ht="34.5" x14ac:dyDescent="0.25">
      <c r="A798" s="847"/>
      <c r="B798" s="121" t="s">
        <v>408</v>
      </c>
      <c r="C798" s="850"/>
      <c r="D798" s="921"/>
    </row>
    <row r="799" spans="1:4" ht="17.45" customHeight="1" x14ac:dyDescent="0.25">
      <c r="A799" s="847"/>
      <c r="B799" s="62" t="s">
        <v>16</v>
      </c>
      <c r="C799" s="850"/>
      <c r="D799" s="921"/>
    </row>
    <row r="800" spans="1:4" ht="52.5" thickBot="1" x14ac:dyDescent="0.3">
      <c r="A800" s="848"/>
      <c r="B800" s="63" t="s">
        <v>21</v>
      </c>
      <c r="C800" s="851"/>
      <c r="D800" s="922"/>
    </row>
    <row r="801" spans="1:4" ht="15.75" thickBot="1" x14ac:dyDescent="0.3"/>
    <row r="802" spans="1:4" ht="34.5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customHeight="1" thickBot="1" x14ac:dyDescent="0.3">
      <c r="A804" s="844" t="s">
        <v>6</v>
      </c>
      <c r="B804" s="845"/>
      <c r="C804" s="845"/>
      <c r="D804" s="845"/>
    </row>
    <row r="805" spans="1:4" ht="35.25" thickBot="1" x14ac:dyDescent="0.3">
      <c r="A805" s="24" t="s">
        <v>7</v>
      </c>
      <c r="B805" s="31" t="s">
        <v>8</v>
      </c>
      <c r="C805" s="31" t="s">
        <v>9</v>
      </c>
      <c r="D805" s="33" t="s">
        <v>10</v>
      </c>
    </row>
    <row r="806" spans="1:4" ht="34.5" x14ac:dyDescent="0.25">
      <c r="A806" s="846" t="s">
        <v>412</v>
      </c>
      <c r="B806" s="168" t="s">
        <v>413</v>
      </c>
      <c r="C806" s="162" t="s">
        <v>414</v>
      </c>
      <c r="D806" s="728">
        <f>+Քաղաքապետարան!D806</f>
        <v>5</v>
      </c>
    </row>
    <row r="807" spans="1:4" ht="17.45" customHeight="1" x14ac:dyDescent="0.25">
      <c r="A807" s="847"/>
      <c r="B807" s="120" t="s">
        <v>214</v>
      </c>
      <c r="C807" s="879" t="s">
        <v>402</v>
      </c>
      <c r="D807" s="924">
        <v>70829</v>
      </c>
    </row>
    <row r="808" spans="1:4" ht="86.25" x14ac:dyDescent="0.25">
      <c r="A808" s="847"/>
      <c r="B808" s="121" t="s">
        <v>415</v>
      </c>
      <c r="C808" s="850"/>
      <c r="D808" s="921"/>
    </row>
    <row r="809" spans="1:4" ht="17.45" customHeight="1" x14ac:dyDescent="0.25">
      <c r="A809" s="847"/>
      <c r="B809" s="62" t="s">
        <v>16</v>
      </c>
      <c r="C809" s="850"/>
      <c r="D809" s="921"/>
    </row>
    <row r="810" spans="1:4" ht="18" customHeight="1" thickBot="1" x14ac:dyDescent="0.3">
      <c r="A810" s="848"/>
      <c r="B810" s="63" t="s">
        <v>17</v>
      </c>
      <c r="C810" s="851"/>
      <c r="D810" s="922"/>
    </row>
    <row r="811" spans="1:4" ht="34.5" x14ac:dyDescent="0.25">
      <c r="A811" s="894" t="s">
        <v>416</v>
      </c>
      <c r="B811" s="168" t="s">
        <v>417</v>
      </c>
      <c r="C811" s="911" t="s">
        <v>418</v>
      </c>
      <c r="D811" s="914">
        <f>+Քաղաքապետարան!D811+Աջափնյակ!D811+Ավան!D811+Արաբկիր!D811+Դավթաշեն!D811+Էրեբունի!D811+Կենտրոն!D811+Մալաթիա!D811+'Նոր Նորք'!D811+'Նորք Մարաշ'!D811+Նուբարաշեն!D811+Շենգավիթ!D811+Զեյթուն!D811</f>
        <v>1</v>
      </c>
    </row>
    <row r="812" spans="1:4" ht="17.45" customHeight="1" x14ac:dyDescent="0.25">
      <c r="A812" s="895"/>
      <c r="B812" s="119" t="s">
        <v>214</v>
      </c>
      <c r="C812" s="912"/>
      <c r="D812" s="915"/>
    </row>
    <row r="813" spans="1:4" ht="34.5" x14ac:dyDescent="0.25">
      <c r="A813" s="895"/>
      <c r="B813" s="109" t="s">
        <v>419</v>
      </c>
      <c r="C813" s="912"/>
      <c r="D813" s="915"/>
    </row>
    <row r="814" spans="1:4" ht="17.45" customHeight="1" x14ac:dyDescent="0.25">
      <c r="A814" s="895"/>
      <c r="B814" s="62" t="s">
        <v>16</v>
      </c>
      <c r="C814" s="912"/>
      <c r="D814" s="915"/>
    </row>
    <row r="815" spans="1:4" ht="18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24" t="s">
        <v>7</v>
      </c>
      <c r="B820" s="31" t="s">
        <v>8</v>
      </c>
      <c r="C820" s="31" t="s">
        <v>9</v>
      </c>
      <c r="D820" s="33" t="s">
        <v>10</v>
      </c>
    </row>
    <row r="821" spans="1:4" ht="51.75" x14ac:dyDescent="0.25">
      <c r="A821" s="846" t="s">
        <v>423</v>
      </c>
      <c r="B821" s="128" t="s">
        <v>424</v>
      </c>
      <c r="C821" s="162" t="s">
        <v>425</v>
      </c>
      <c r="D821" s="238">
        <f>+Քաղաքապետարան!D821+Աջափնյակ!D821+Կենտրոն!D821+Շենգավիթ!D821+Էրեբունի!D821</f>
        <v>8</v>
      </c>
    </row>
    <row r="822" spans="1:4" ht="55.5" customHeight="1" x14ac:dyDescent="0.25">
      <c r="A822" s="847"/>
      <c r="B822" s="120" t="s">
        <v>214</v>
      </c>
      <c r="C822" s="156" t="s">
        <v>426</v>
      </c>
      <c r="D822" s="238">
        <f>+Աջափնյակ!D822+Ավան!D822+Արաբկիր!D822+Դավթաշեն!D822+Էրեբունի!D822+Կենտրոն!D822+Մալաթիա!D821+'Նոր Նորք'!D822+'Նորք Մարաշ'!D822+Նուբարաշեն!D822+Շենգավիթ!D822+Զեյթուն!D822</f>
        <v>5</v>
      </c>
    </row>
    <row r="823" spans="1:4" ht="99.75" customHeight="1" x14ac:dyDescent="0.25">
      <c r="A823" s="847"/>
      <c r="B823" s="123" t="s">
        <v>427</v>
      </c>
      <c r="C823" s="148" t="s">
        <v>428</v>
      </c>
      <c r="D823" s="238">
        <f>+Քաղաքապետարան!D823+Աջափնյակ!D823+Ավան!D823+Արաբկիր!D823+Դավթաշեն!D823+Էրեբունի!D823+Կենտրոն!D823+Մալաթիա!D823+'Նոր Նորք'!D823+'Նորք Մարաշ'!D823+Նուբարաշեն!D823+Շենգավիթ!D823+Զեյթուն!D823</f>
        <v>3993</v>
      </c>
    </row>
    <row r="824" spans="1:4" ht="21.75" customHeight="1" x14ac:dyDescent="0.25">
      <c r="A824" s="847"/>
      <c r="B824" s="62" t="s">
        <v>16</v>
      </c>
      <c r="C824" s="879" t="s">
        <v>429</v>
      </c>
      <c r="D824" s="881">
        <f>++Աջափնյակ!D822+Ավան!D824+Արաբկիր!D825+Դավթաշեն!D824+Էրեբունի!D824+Կենտրոն!D824+Մալաթիա!D823+'Նոր Նորք'!D824+'Նորք Մարաշ'!D824+Նուբարաշեն!D824+Շենգավիթ!D824+Զեյթուն!D824</f>
        <v>1607</v>
      </c>
    </row>
    <row r="825" spans="1:4" ht="33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f>+Քաղաքապետարան!D826+Աջափնյակ!D826+Ավան!D826+Արաբկիր!D826+Դավթաշեն!D826+Էրեբունի!D826+Կենտրոն!D826+Մալաթիա!D826+'Նոր Նորք'!D826+'Նորք Մարաշ'!D826+Նուբարաշեն!D826+Շենգավիթ!D826+Զեյթուն!D826</f>
        <v>200</v>
      </c>
    </row>
    <row r="827" spans="1:4" ht="17.45" customHeight="1" x14ac:dyDescent="0.25">
      <c r="A827" s="847"/>
      <c r="B827" s="119" t="s">
        <v>214</v>
      </c>
      <c r="C827" s="880"/>
      <c r="D827" s="902"/>
    </row>
    <row r="828" spans="1:4" ht="51.75" x14ac:dyDescent="0.25">
      <c r="A828" s="847"/>
      <c r="B828" s="121" t="s">
        <v>432</v>
      </c>
      <c r="C828" s="917" t="s">
        <v>790</v>
      </c>
      <c r="D828" s="842">
        <f>+Աջափնյակ!D828+Ավան!D828+Արաբկիր!D828+Դավթաշեն!D828+Էրեբունի!D828+Կենտրոն!D828+Մալաթիա!D828+'Նոր Նորք'!D828+'Նորք Մարաշ'!D828+Նուբարաշեն!D828+Շենգավիթ!D828+Զեյթուն!D828</f>
        <v>29181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customHeight="1" x14ac:dyDescent="0.25">
      <c r="A831" s="846" t="s">
        <v>433</v>
      </c>
      <c r="B831" s="168" t="s">
        <v>434</v>
      </c>
      <c r="C831" s="849" t="s">
        <v>964</v>
      </c>
      <c r="D831" s="841">
        <f>+Քաղաքապետարան!D831+Աջափնյակ!D831+Ավան!D831+Արաբկիր!D831+Դավթաշեն!D831+Էրեբունի!D831+Կենտրոն!D831+Մալաթիա!D831+'Նոր Նորք'!D831+'Նորք Մարաշ'!D831+Նուբարաշեն!D831+Շենգավիթ!D831+Զեյթուն!D831</f>
        <v>13</v>
      </c>
    </row>
    <row r="832" spans="1:4" ht="17.45" customHeight="1" x14ac:dyDescent="0.25">
      <c r="A832" s="847"/>
      <c r="B832" s="120" t="s">
        <v>633</v>
      </c>
      <c r="C832" s="850"/>
      <c r="D832" s="842"/>
    </row>
    <row r="833" spans="1:4" ht="34.5" x14ac:dyDescent="0.25">
      <c r="A833" s="847"/>
      <c r="B833" s="121" t="s">
        <v>435</v>
      </c>
      <c r="C833" s="850"/>
      <c r="D833" s="842"/>
    </row>
    <row r="834" spans="1:4" ht="17.45" customHeight="1" x14ac:dyDescent="0.25">
      <c r="A834" s="847"/>
      <c r="B834" s="69" t="s">
        <v>16</v>
      </c>
      <c r="C834" s="850"/>
      <c r="D834" s="842"/>
    </row>
    <row r="835" spans="1:4" ht="18" customHeight="1" thickBot="1" x14ac:dyDescent="0.3">
      <c r="A835" s="848"/>
      <c r="B835" s="63" t="s">
        <v>17</v>
      </c>
      <c r="C835" s="851"/>
      <c r="D835" s="843"/>
    </row>
    <row r="836" spans="1:4" ht="53.25" customHeight="1" x14ac:dyDescent="0.25">
      <c r="A836" s="846" t="s">
        <v>436</v>
      </c>
      <c r="B836" s="220" t="s">
        <v>820</v>
      </c>
      <c r="C836" s="162" t="s">
        <v>438</v>
      </c>
      <c r="D836" s="728">
        <f>+Քաղաքապետարան!D836</f>
        <v>2</v>
      </c>
    </row>
    <row r="837" spans="1:4" ht="51.75" x14ac:dyDescent="0.25">
      <c r="A837" s="847"/>
      <c r="B837" s="121" t="s">
        <v>441</v>
      </c>
      <c r="C837" s="148" t="s">
        <v>439</v>
      </c>
      <c r="D837" s="238">
        <f>+Քաղաքապետարան!D837</f>
        <v>280</v>
      </c>
    </row>
    <row r="838" spans="1:4" ht="17.45" customHeight="1" x14ac:dyDescent="0.25">
      <c r="A838" s="847"/>
      <c r="B838" s="79" t="s">
        <v>16</v>
      </c>
      <c r="C838" s="148" t="s">
        <v>440</v>
      </c>
      <c r="D838" s="238">
        <f>+Քաղաքապետարան!D838</f>
        <v>1</v>
      </c>
    </row>
    <row r="839" spans="1:4" ht="23.25" customHeight="1" x14ac:dyDescent="0.25">
      <c r="A839" s="847"/>
      <c r="B839" s="74" t="s">
        <v>17</v>
      </c>
      <c r="C839" s="148" t="s">
        <v>442</v>
      </c>
      <c r="D839" s="238">
        <f>+Քաղաքապետարան!D839</f>
        <v>1</v>
      </c>
    </row>
    <row r="840" spans="1:4" ht="18" customHeight="1" x14ac:dyDescent="0.25">
      <c r="A840" s="847"/>
      <c r="B840" s="79"/>
      <c r="C840" s="879" t="s">
        <v>443</v>
      </c>
      <c r="D840" s="881">
        <f>+Քաղաքապետարան!D840</f>
        <v>35</v>
      </c>
    </row>
    <row r="841" spans="1:4" ht="18" customHeight="1" thickBot="1" x14ac:dyDescent="0.3">
      <c r="A841" s="848"/>
      <c r="B841" s="63"/>
      <c r="C841" s="851"/>
      <c r="D841" s="843"/>
    </row>
    <row r="842" spans="1:4" ht="17.25" x14ac:dyDescent="0.25">
      <c r="A842" s="846" t="s">
        <v>444</v>
      </c>
      <c r="B842" s="168" t="s">
        <v>445</v>
      </c>
      <c r="C842" s="162" t="s">
        <v>446</v>
      </c>
      <c r="D842" s="728">
        <f>+Քաղաքապետարան!D842</f>
        <v>3</v>
      </c>
    </row>
    <row r="843" spans="1:4" ht="17.45" customHeight="1" x14ac:dyDescent="0.25">
      <c r="A843" s="847"/>
      <c r="B843" s="119" t="s">
        <v>633</v>
      </c>
      <c r="C843" s="879" t="s">
        <v>447</v>
      </c>
      <c r="D843" s="881">
        <f>+Քաղաքապետարան!D843</f>
        <v>79500</v>
      </c>
    </row>
    <row r="844" spans="1:4" ht="51.75" x14ac:dyDescent="0.25">
      <c r="A844" s="847"/>
      <c r="B844" s="109" t="s">
        <v>448</v>
      </c>
      <c r="C844" s="850"/>
      <c r="D844" s="842"/>
    </row>
    <row r="845" spans="1:4" ht="17.45" customHeight="1" x14ac:dyDescent="0.25">
      <c r="A845" s="847"/>
      <c r="B845" s="62" t="s">
        <v>16</v>
      </c>
      <c r="C845" s="850"/>
      <c r="D845" s="842"/>
    </row>
    <row r="846" spans="1:4" ht="18" customHeight="1" thickBot="1" x14ac:dyDescent="0.3">
      <c r="A846" s="848"/>
      <c r="B846" s="63" t="s">
        <v>17</v>
      </c>
      <c r="C846" s="851"/>
      <c r="D846" s="843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856">
        <f>+Քաղաքապետարան!D847</f>
        <v>0</v>
      </c>
    </row>
    <row r="848" spans="1:4" ht="17.45" hidden="1" customHeight="1" x14ac:dyDescent="0.25">
      <c r="A848" s="847"/>
      <c r="B848" s="120" t="s">
        <v>633</v>
      </c>
      <c r="C848" s="850"/>
      <c r="D848" s="857"/>
    </row>
    <row r="849" spans="1:4" ht="51.75" hidden="1" x14ac:dyDescent="0.25">
      <c r="A849" s="847"/>
      <c r="B849" s="563" t="s">
        <v>867</v>
      </c>
      <c r="C849" s="850"/>
      <c r="D849" s="857"/>
    </row>
    <row r="850" spans="1:4" ht="17.45" hidden="1" customHeight="1" x14ac:dyDescent="0.25">
      <c r="A850" s="847"/>
      <c r="B850" s="62" t="s">
        <v>16</v>
      </c>
      <c r="C850" s="850"/>
      <c r="D850" s="857"/>
    </row>
    <row r="851" spans="1:4" ht="52.5" hidden="1" thickBot="1" x14ac:dyDescent="0.3">
      <c r="A851" s="848"/>
      <c r="B851" s="63" t="s">
        <v>21</v>
      </c>
      <c r="C851" s="851"/>
      <c r="D851" s="858"/>
    </row>
    <row r="852" spans="1:4" ht="17.25" hidden="1" x14ac:dyDescent="0.25">
      <c r="A852" s="883">
        <v>80025</v>
      </c>
      <c r="B852" s="128" t="s">
        <v>690</v>
      </c>
      <c r="C852" s="849" t="s">
        <v>819</v>
      </c>
      <c r="D852" s="856">
        <f>+Քաղաքապետարան!D852</f>
        <v>0</v>
      </c>
    </row>
    <row r="853" spans="1:4" ht="17.25" hidden="1" x14ac:dyDescent="0.25">
      <c r="A853" s="884"/>
      <c r="B853" s="92" t="s">
        <v>633</v>
      </c>
      <c r="C853" s="850"/>
      <c r="D853" s="857"/>
    </row>
    <row r="854" spans="1:4" ht="34.5" hidden="1" x14ac:dyDescent="0.25">
      <c r="A854" s="884"/>
      <c r="B854" s="109" t="s">
        <v>691</v>
      </c>
      <c r="C854" s="850"/>
      <c r="D854" s="857"/>
    </row>
    <row r="855" spans="1:4" ht="17.25" hidden="1" x14ac:dyDescent="0.25">
      <c r="A855" s="884"/>
      <c r="B855" s="62" t="s">
        <v>16</v>
      </c>
      <c r="C855" s="850"/>
      <c r="D855" s="857"/>
    </row>
    <row r="856" spans="1:4" ht="52.5" hidden="1" thickBot="1" x14ac:dyDescent="0.3">
      <c r="A856" s="885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x14ac:dyDescent="0.25">
      <c r="A858" s="1" t="s">
        <v>0</v>
      </c>
      <c r="B858" s="164" t="s">
        <v>1</v>
      </c>
      <c r="C858" s="876" t="s">
        <v>2</v>
      </c>
      <c r="D858" s="877"/>
    </row>
    <row r="859" spans="1:4" ht="36.6" customHeight="1" thickBot="1" x14ac:dyDescent="0.3">
      <c r="A859" s="27" t="s">
        <v>452</v>
      </c>
      <c r="B859" s="16" t="s">
        <v>453</v>
      </c>
      <c r="C859" s="889" t="s">
        <v>454</v>
      </c>
      <c r="D859" s="890"/>
    </row>
    <row r="860" spans="1:4" ht="18" customHeight="1" thickBot="1" x14ac:dyDescent="0.3">
      <c r="A860" s="844" t="s">
        <v>6</v>
      </c>
      <c r="B860" s="845"/>
      <c r="C860" s="845"/>
      <c r="D860" s="845"/>
    </row>
    <row r="861" spans="1:4" ht="35.25" thickBot="1" x14ac:dyDescent="0.3">
      <c r="A861" s="1" t="s">
        <v>7</v>
      </c>
      <c r="B861" s="31" t="s">
        <v>8</v>
      </c>
      <c r="C861" s="462" t="s">
        <v>9</v>
      </c>
      <c r="D861" s="33" t="s">
        <v>10</v>
      </c>
    </row>
    <row r="862" spans="1:4" ht="17.25" x14ac:dyDescent="0.25">
      <c r="A862" s="846" t="s">
        <v>455</v>
      </c>
      <c r="B862" s="128" t="s">
        <v>456</v>
      </c>
      <c r="C862" s="46" t="s">
        <v>457</v>
      </c>
      <c r="D862" s="684">
        <f>+Քաղաքապետարան!D862</f>
        <v>244417</v>
      </c>
    </row>
    <row r="863" spans="1:4" ht="17.45" customHeight="1" x14ac:dyDescent="0.25">
      <c r="A863" s="847"/>
      <c r="B863" s="92" t="s">
        <v>214</v>
      </c>
      <c r="C863" s="34" t="s">
        <v>458</v>
      </c>
      <c r="D863" s="238">
        <f>+Քաղաքապետարան!D863</f>
        <v>35.299999999999997</v>
      </c>
    </row>
    <row r="864" spans="1:4" ht="34.5" x14ac:dyDescent="0.25">
      <c r="A864" s="847"/>
      <c r="B864" s="121" t="s">
        <v>459</v>
      </c>
      <c r="C864" s="34" t="s">
        <v>460</v>
      </c>
      <c r="D864" s="238">
        <f>+Քաղաքապետարան!D864</f>
        <v>152</v>
      </c>
    </row>
    <row r="865" spans="1:4" ht="17.45" customHeight="1" x14ac:dyDescent="0.25">
      <c r="A865" s="847"/>
      <c r="B865" s="62" t="s">
        <v>16</v>
      </c>
      <c r="C865" s="34" t="s">
        <v>461</v>
      </c>
      <c r="D865" s="238">
        <f>+Քաղաքապետարան!D865</f>
        <v>72</v>
      </c>
    </row>
    <row r="866" spans="1:4" ht="18" customHeight="1" thickBot="1" x14ac:dyDescent="0.3">
      <c r="A866" s="848"/>
      <c r="B866" s="63" t="s">
        <v>17</v>
      </c>
      <c r="C866" s="47" t="s">
        <v>462</v>
      </c>
      <c r="D866" s="159">
        <f>+Քաղաքապետարան!D866</f>
        <v>887</v>
      </c>
    </row>
    <row r="867" spans="1:4" ht="34.5" x14ac:dyDescent="0.25">
      <c r="A867" s="894" t="s">
        <v>463</v>
      </c>
      <c r="B867" s="168" t="s">
        <v>464</v>
      </c>
      <c r="C867" s="849" t="s">
        <v>965</v>
      </c>
      <c r="D867" s="903">
        <f>+Քաղաքապետարան!D867</f>
        <v>560</v>
      </c>
    </row>
    <row r="868" spans="1:4" ht="17.45" customHeight="1" x14ac:dyDescent="0.25">
      <c r="A868" s="895"/>
      <c r="B868" s="120" t="s">
        <v>214</v>
      </c>
      <c r="C868" s="850"/>
      <c r="D868" s="904"/>
    </row>
    <row r="869" spans="1:4" ht="51.75" x14ac:dyDescent="0.25">
      <c r="A869" s="895"/>
      <c r="B869" s="121" t="s">
        <v>466</v>
      </c>
      <c r="C869" s="850"/>
      <c r="D869" s="904"/>
    </row>
    <row r="870" spans="1:4" ht="17.45" customHeight="1" x14ac:dyDescent="0.25">
      <c r="A870" s="895"/>
      <c r="B870" s="79" t="s">
        <v>16</v>
      </c>
      <c r="C870" s="850"/>
      <c r="D870" s="904"/>
    </row>
    <row r="871" spans="1:4" ht="52.5" thickBot="1" x14ac:dyDescent="0.3">
      <c r="A871" s="895"/>
      <c r="B871" s="74" t="s">
        <v>21</v>
      </c>
      <c r="C871" s="850"/>
      <c r="D871" s="904"/>
    </row>
    <row r="872" spans="1:4" ht="33.75" customHeight="1" x14ac:dyDescent="0.25">
      <c r="A872" s="905" t="s">
        <v>968</v>
      </c>
      <c r="B872" s="475" t="s">
        <v>966</v>
      </c>
      <c r="C872" s="908" t="s">
        <v>971</v>
      </c>
      <c r="D872" s="909">
        <f>+Քաղաքապետարան!D872</f>
        <v>1</v>
      </c>
    </row>
    <row r="873" spans="1:4" ht="17.25" x14ac:dyDescent="0.25">
      <c r="A873" s="906"/>
      <c r="B873" s="120" t="s">
        <v>633</v>
      </c>
      <c r="C873" s="850"/>
      <c r="D873" s="910"/>
    </row>
    <row r="874" spans="1:4" ht="72" customHeight="1" x14ac:dyDescent="0.25">
      <c r="A874" s="906"/>
      <c r="B874" s="121" t="s">
        <v>967</v>
      </c>
      <c r="C874" s="680" t="s">
        <v>969</v>
      </c>
      <c r="D874" s="814">
        <f>+Քաղաքապետարան!D874</f>
        <v>1</v>
      </c>
    </row>
    <row r="875" spans="1:4" ht="21.75" customHeight="1" x14ac:dyDescent="0.25">
      <c r="A875" s="906"/>
      <c r="B875" s="79" t="s">
        <v>16</v>
      </c>
      <c r="C875" s="726" t="s">
        <v>972</v>
      </c>
      <c r="D875" s="815">
        <f>+Քաղաքապետարան!D875</f>
        <v>1</v>
      </c>
    </row>
    <row r="876" spans="1:4" ht="52.5" thickBot="1" x14ac:dyDescent="0.3">
      <c r="A876" s="907"/>
      <c r="B876" s="477" t="s">
        <v>21</v>
      </c>
      <c r="C876" s="701" t="s">
        <v>970</v>
      </c>
      <c r="D876" s="816">
        <f>+Քաղաքապետարան!D876</f>
        <v>1</v>
      </c>
    </row>
    <row r="877" spans="1:4" ht="15.75" thickBot="1" x14ac:dyDescent="0.3"/>
    <row r="878" spans="1:4" ht="34.5" x14ac:dyDescent="0.25">
      <c r="A878" s="1" t="s">
        <v>0</v>
      </c>
      <c r="B878" s="164" t="s">
        <v>1</v>
      </c>
      <c r="C878" s="876" t="s">
        <v>2</v>
      </c>
      <c r="D878" s="877"/>
    </row>
    <row r="879" spans="1:4" ht="51.6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customHeight="1" thickBot="1" x14ac:dyDescent="0.3">
      <c r="A880" s="844" t="s">
        <v>6</v>
      </c>
      <c r="B880" s="845"/>
      <c r="C880" s="845"/>
      <c r="D880" s="845"/>
    </row>
    <row r="881" spans="1:9" ht="35.25" thickBot="1" x14ac:dyDescent="0.3">
      <c r="A881" s="24" t="s">
        <v>7</v>
      </c>
      <c r="B881" s="31" t="s">
        <v>8</v>
      </c>
      <c r="C881" s="31" t="s">
        <v>9</v>
      </c>
      <c r="D881" s="33" t="s">
        <v>10</v>
      </c>
    </row>
    <row r="882" spans="1:9" ht="34.5" x14ac:dyDescent="0.25">
      <c r="A882" s="846" t="s">
        <v>470</v>
      </c>
      <c r="B882" s="95" t="s">
        <v>471</v>
      </c>
      <c r="C882" s="849" t="s">
        <v>226</v>
      </c>
      <c r="D882" s="841">
        <f>+Քաղաքապետարան!D882</f>
        <v>2</v>
      </c>
    </row>
    <row r="883" spans="1:9" ht="17.45" customHeight="1" x14ac:dyDescent="0.25">
      <c r="A883" s="847"/>
      <c r="B883" s="92" t="s">
        <v>633</v>
      </c>
      <c r="C883" s="850"/>
      <c r="D883" s="842"/>
    </row>
    <row r="884" spans="1:9" ht="68.25" customHeight="1" x14ac:dyDescent="0.25">
      <c r="A884" s="847"/>
      <c r="B884" s="121" t="s">
        <v>472</v>
      </c>
      <c r="C884" s="850"/>
      <c r="D884" s="842"/>
    </row>
    <row r="885" spans="1:9" ht="17.45" customHeight="1" x14ac:dyDescent="0.25">
      <c r="A885" s="847"/>
      <c r="B885" s="79" t="s">
        <v>16</v>
      </c>
      <c r="C885" s="850"/>
      <c r="D885" s="842"/>
    </row>
    <row r="886" spans="1:9" ht="18" customHeight="1" thickBot="1" x14ac:dyDescent="0.3">
      <c r="A886" s="848"/>
      <c r="B886" s="63" t="s">
        <v>17</v>
      </c>
      <c r="C886" s="851"/>
      <c r="D886" s="843"/>
    </row>
    <row r="887" spans="1:9" ht="15.75" thickBot="1" x14ac:dyDescent="0.3"/>
    <row r="888" spans="1:9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9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9" ht="18" customHeight="1" thickBot="1" x14ac:dyDescent="0.3">
      <c r="A890" s="897" t="s">
        <v>6</v>
      </c>
      <c r="B890" s="898"/>
      <c r="C890" s="898"/>
      <c r="D890" s="898"/>
    </row>
    <row r="891" spans="1:9" ht="35.25" thickBot="1" x14ac:dyDescent="0.3">
      <c r="A891" s="24" t="s">
        <v>7</v>
      </c>
      <c r="B891" s="31" t="s">
        <v>8</v>
      </c>
      <c r="C891" s="31" t="s">
        <v>9</v>
      </c>
      <c r="D891" s="33" t="s">
        <v>10</v>
      </c>
    </row>
    <row r="892" spans="1:9" ht="34.5" x14ac:dyDescent="0.25">
      <c r="A892" s="846" t="s">
        <v>476</v>
      </c>
      <c r="B892" s="95" t="s">
        <v>818</v>
      </c>
      <c r="C892" s="162" t="s">
        <v>477</v>
      </c>
      <c r="D892" s="163">
        <f>+Քաղաքապետարան!D892+Աջափնյակ!D892+Ավան!D892+Արաբկիր!D892+Դավթաշեն!D892+Էրեբունի!D892+Կենտրոն!D892+Մալաթիա!D892+'Նոր Նորք'!D892+'Նորք Մարաշ'!D892+Նուբարաշեն!D892+Շենգավիթ!D892+Զեյթուն!D892</f>
        <v>162</v>
      </c>
    </row>
    <row r="893" spans="1:9" ht="69.75" customHeight="1" x14ac:dyDescent="0.25">
      <c r="A893" s="847"/>
      <c r="B893" s="78" t="s">
        <v>479</v>
      </c>
      <c r="C893" s="148" t="s">
        <v>478</v>
      </c>
      <c r="D893" s="150">
        <f>+Քաղաքապետարան!D893+Աջափնյակ!D893+Ավան!D893+Արաբկիր!D893+Դավթաշեն!D893+Էրեբունի!D893+Կենտրոն!D893+Մալաթիա!D893+'Նոր Նորք'!D893+'Նորք Մարաշ'!D893+Նուբարաշեն!D893+Շենգավիթ!D893+Զեյթուն!D893</f>
        <v>29121</v>
      </c>
    </row>
    <row r="894" spans="1:9" ht="17.25" x14ac:dyDescent="0.25">
      <c r="A894" s="847"/>
      <c r="B894" s="79" t="s">
        <v>16</v>
      </c>
      <c r="C894" s="879" t="s">
        <v>480</v>
      </c>
      <c r="D894" s="891">
        <f>+Քաղաքապետարան!D894+Աջափնյակ!D894+Ավան!D894+Արաբկիր!D894+Դավթաշեն!D894+Էրեբունի!D894+Կենտրոն!D894+Մալաթիա!D894+'Նոր Նորք'!D894+'Նորք Մարաշ'!D894+Նուբարաշեն!D894+Շենգավիթ!D894+Զեյթուն!D894</f>
        <v>1033</v>
      </c>
      <c r="I894" s="703"/>
    </row>
    <row r="895" spans="1:9" ht="17.45" customHeight="1" thickBot="1" x14ac:dyDescent="0.3">
      <c r="A895" s="848"/>
      <c r="B895" s="63" t="s">
        <v>17</v>
      </c>
      <c r="C895" s="851"/>
      <c r="D895" s="858"/>
    </row>
    <row r="896" spans="1:9" ht="34.5" x14ac:dyDescent="0.25">
      <c r="A896" s="894" t="s">
        <v>481</v>
      </c>
      <c r="B896" s="95" t="s">
        <v>482</v>
      </c>
      <c r="C896" s="849" t="s">
        <v>827</v>
      </c>
      <c r="D896" s="841">
        <f>+Քաղաքապետարան!D896</f>
        <v>4000</v>
      </c>
    </row>
    <row r="897" spans="1:8" ht="17.45" customHeight="1" x14ac:dyDescent="0.25">
      <c r="A897" s="895"/>
      <c r="B897" s="117" t="s">
        <v>633</v>
      </c>
      <c r="C897" s="850"/>
      <c r="D897" s="842"/>
    </row>
    <row r="898" spans="1:8" ht="51.75" x14ac:dyDescent="0.25">
      <c r="A898" s="895"/>
      <c r="B898" s="123" t="s">
        <v>484</v>
      </c>
      <c r="C898" s="899" t="s">
        <v>973</v>
      </c>
      <c r="D898" s="866">
        <f>+Քաղաքապետարան!D898</f>
        <v>1700</v>
      </c>
    </row>
    <row r="899" spans="1:8" ht="17.45" customHeight="1" x14ac:dyDescent="0.25">
      <c r="A899" s="895"/>
      <c r="B899" s="62" t="s">
        <v>16</v>
      </c>
      <c r="C899" s="850"/>
      <c r="D899" s="842"/>
    </row>
    <row r="900" spans="1:8" ht="52.5" thickBot="1" x14ac:dyDescent="0.3">
      <c r="A900" s="896"/>
      <c r="B900" s="63" t="s">
        <v>21</v>
      </c>
      <c r="C900" s="851"/>
      <c r="D900" s="843"/>
      <c r="H900" s="727"/>
    </row>
    <row r="901" spans="1:8" ht="51.75" x14ac:dyDescent="0.25">
      <c r="A901" s="846">
        <v>50055</v>
      </c>
      <c r="B901" s="95" t="s">
        <v>485</v>
      </c>
      <c r="C901" s="849" t="s">
        <v>828</v>
      </c>
      <c r="D901" s="841">
        <v>5</v>
      </c>
    </row>
    <row r="902" spans="1:8" ht="17.45" customHeight="1" x14ac:dyDescent="0.25">
      <c r="A902" s="847"/>
      <c r="B902" s="92" t="s">
        <v>633</v>
      </c>
      <c r="C902" s="850"/>
      <c r="D902" s="842"/>
    </row>
    <row r="903" spans="1:8" ht="51.75" x14ac:dyDescent="0.25">
      <c r="A903" s="847"/>
      <c r="B903" s="112" t="s">
        <v>487</v>
      </c>
      <c r="C903" s="850"/>
      <c r="D903" s="842"/>
    </row>
    <row r="904" spans="1:8" ht="16.5" customHeight="1" x14ac:dyDescent="0.25">
      <c r="A904" s="847"/>
      <c r="B904" s="62" t="s">
        <v>16</v>
      </c>
      <c r="C904" s="850"/>
      <c r="D904" s="842"/>
    </row>
    <row r="905" spans="1:8" ht="36.75" customHeight="1" thickBot="1" x14ac:dyDescent="0.3">
      <c r="A905" s="848"/>
      <c r="B905" s="132" t="s">
        <v>17</v>
      </c>
      <c r="C905" s="851"/>
      <c r="D905" s="843"/>
    </row>
    <row r="906" spans="1:8" ht="51.75" customHeight="1" x14ac:dyDescent="0.25">
      <c r="A906" s="883">
        <v>50088</v>
      </c>
      <c r="B906" s="95" t="s">
        <v>693</v>
      </c>
      <c r="C906" s="849" t="s">
        <v>811</v>
      </c>
      <c r="D906" s="841">
        <f>+Քաղաքապետարան!D906</f>
        <v>12</v>
      </c>
    </row>
    <row r="907" spans="1:8" ht="17.25" x14ac:dyDescent="0.25">
      <c r="A907" s="884"/>
      <c r="B907" s="117" t="s">
        <v>633</v>
      </c>
      <c r="C907" s="850"/>
      <c r="D907" s="842"/>
    </row>
    <row r="908" spans="1:8" ht="69" x14ac:dyDescent="0.25">
      <c r="A908" s="884"/>
      <c r="B908" s="77" t="s">
        <v>692</v>
      </c>
      <c r="C908" s="850"/>
      <c r="D908" s="842"/>
    </row>
    <row r="909" spans="1:8" ht="17.25" x14ac:dyDescent="0.25">
      <c r="A909" s="884"/>
      <c r="B909" s="79" t="s">
        <v>16</v>
      </c>
      <c r="C909" s="850"/>
      <c r="D909" s="842"/>
    </row>
    <row r="910" spans="1:8" ht="18" thickBot="1" x14ac:dyDescent="0.3">
      <c r="A910" s="885"/>
      <c r="B910" s="63" t="s">
        <v>17</v>
      </c>
      <c r="C910" s="851"/>
      <c r="D910" s="843"/>
    </row>
    <row r="911" spans="1:8" ht="50.25" customHeight="1" x14ac:dyDescent="0.25">
      <c r="A911" s="846">
        <v>51014</v>
      </c>
      <c r="B911" s="95" t="s">
        <v>490</v>
      </c>
      <c r="C911" s="162" t="s">
        <v>491</v>
      </c>
      <c r="D911" s="728">
        <f>+Քաղաքապետարան!D911</f>
        <v>154</v>
      </c>
    </row>
    <row r="912" spans="1:8" ht="17.45" customHeight="1" x14ac:dyDescent="0.25">
      <c r="A912" s="847"/>
      <c r="B912" s="92" t="s">
        <v>633</v>
      </c>
      <c r="C912" s="879" t="s">
        <v>492</v>
      </c>
      <c r="D912" s="881">
        <f>+Քաղաքապետարան!D912</f>
        <v>9</v>
      </c>
    </row>
    <row r="913" spans="1:4" ht="85.5" customHeight="1" x14ac:dyDescent="0.25">
      <c r="A913" s="847"/>
      <c r="B913" s="118" t="s">
        <v>493</v>
      </c>
      <c r="C913" s="850"/>
      <c r="D913" s="842"/>
    </row>
    <row r="914" spans="1:4" ht="17.45" customHeight="1" x14ac:dyDescent="0.25">
      <c r="A914" s="847"/>
      <c r="B914" s="79" t="s">
        <v>16</v>
      </c>
      <c r="C914" s="850"/>
      <c r="D914" s="842"/>
    </row>
    <row r="915" spans="1:4" ht="18" customHeight="1" thickBot="1" x14ac:dyDescent="0.3">
      <c r="A915" s="848"/>
      <c r="B915" s="63" t="s">
        <v>17</v>
      </c>
      <c r="C915" s="851"/>
      <c r="D915" s="843"/>
    </row>
    <row r="916" spans="1:4" ht="103.5" x14ac:dyDescent="0.25">
      <c r="A916" s="894">
        <v>51015</v>
      </c>
      <c r="B916" s="95" t="s">
        <v>975</v>
      </c>
      <c r="C916" s="162" t="s">
        <v>494</v>
      </c>
      <c r="D916" s="728">
        <f>+Քաղաքապետարան!D916</f>
        <v>670</v>
      </c>
    </row>
    <row r="917" spans="1:4" ht="122.25" customHeight="1" x14ac:dyDescent="0.25">
      <c r="A917" s="895"/>
      <c r="B917" s="121" t="s">
        <v>715</v>
      </c>
      <c r="C917" s="148" t="s">
        <v>495</v>
      </c>
      <c r="D917" s="238">
        <f>+Քաղաքապետարան!D917</f>
        <v>320</v>
      </c>
    </row>
    <row r="918" spans="1:4" ht="17.45" customHeight="1" x14ac:dyDescent="0.25">
      <c r="A918" s="895"/>
      <c r="B918" s="138" t="s">
        <v>17</v>
      </c>
      <c r="C918" s="879" t="s">
        <v>976</v>
      </c>
      <c r="D918" s="881">
        <f>+Քաղաքապետարան!D918</f>
        <v>120</v>
      </c>
    </row>
    <row r="919" spans="1:4" ht="17.45" customHeight="1" x14ac:dyDescent="0.25">
      <c r="A919" s="895"/>
      <c r="B919" s="74"/>
      <c r="C919" s="850"/>
      <c r="D919" s="842"/>
    </row>
    <row r="920" spans="1:4" ht="4.5" customHeight="1" thickBot="1" x14ac:dyDescent="0.3">
      <c r="A920" s="896"/>
      <c r="B920" s="139"/>
      <c r="C920" s="851"/>
      <c r="D920" s="843"/>
    </row>
    <row r="921" spans="1:4" ht="69" hidden="1" x14ac:dyDescent="0.25">
      <c r="A921" s="846">
        <v>51016</v>
      </c>
      <c r="B921" s="95" t="s">
        <v>496</v>
      </c>
      <c r="C921" s="849" t="s">
        <v>497</v>
      </c>
      <c r="D921" s="856">
        <f>+Քաղաքապետարան!D921</f>
        <v>0</v>
      </c>
    </row>
    <row r="922" spans="1:4" ht="17.45" hidden="1" customHeight="1" x14ac:dyDescent="0.25">
      <c r="A922" s="847"/>
      <c r="B922" s="92" t="s">
        <v>214</v>
      </c>
      <c r="C922" s="901"/>
      <c r="D922" s="1045"/>
    </row>
    <row r="923" spans="1:4" ht="120.75" hidden="1" x14ac:dyDescent="0.25">
      <c r="A923" s="847"/>
      <c r="B923" s="121" t="s">
        <v>498</v>
      </c>
      <c r="C923" s="899" t="s">
        <v>753</v>
      </c>
      <c r="D923" s="900">
        <f>+Քաղաքապետարան!D923</f>
        <v>0</v>
      </c>
    </row>
    <row r="924" spans="1:4" ht="17.45" hidden="1" customHeight="1" x14ac:dyDescent="0.25">
      <c r="A924" s="847"/>
      <c r="B924" s="79" t="s">
        <v>16</v>
      </c>
      <c r="C924" s="850"/>
      <c r="D924" s="857"/>
    </row>
    <row r="925" spans="1:4" ht="18" hidden="1" customHeight="1" thickBot="1" x14ac:dyDescent="0.3">
      <c r="A925" s="848"/>
      <c r="B925" s="63" t="s">
        <v>17</v>
      </c>
      <c r="C925" s="851"/>
      <c r="D925" s="858"/>
    </row>
    <row r="926" spans="1:4" ht="153" customHeight="1" x14ac:dyDescent="0.25">
      <c r="A926" s="894">
        <v>51017</v>
      </c>
      <c r="B926" s="95" t="s">
        <v>499</v>
      </c>
      <c r="C926" s="849" t="s">
        <v>500</v>
      </c>
      <c r="D926" s="841">
        <f>+Քաղաքապետարան!D926</f>
        <v>1810</v>
      </c>
    </row>
    <row r="927" spans="1:4" ht="17.45" customHeight="1" x14ac:dyDescent="0.25">
      <c r="A927" s="895"/>
      <c r="B927" s="92" t="s">
        <v>633</v>
      </c>
      <c r="C927" s="901"/>
      <c r="D927" s="902"/>
    </row>
    <row r="928" spans="1:4" ht="51.75" x14ac:dyDescent="0.25">
      <c r="A928" s="895"/>
      <c r="B928" s="109" t="s">
        <v>501</v>
      </c>
      <c r="C928" s="850" t="s">
        <v>754</v>
      </c>
      <c r="D928" s="842">
        <f>+Քաղաքապետարան!D928</f>
        <v>21</v>
      </c>
    </row>
    <row r="929" spans="1:4" ht="17.45" customHeight="1" x14ac:dyDescent="0.25">
      <c r="A929" s="895"/>
      <c r="B929" s="62" t="s">
        <v>16</v>
      </c>
      <c r="C929" s="850"/>
      <c r="D929" s="842"/>
    </row>
    <row r="930" spans="1:4" ht="18" customHeight="1" thickBot="1" x14ac:dyDescent="0.3">
      <c r="A930" s="896"/>
      <c r="B930" s="63" t="s">
        <v>17</v>
      </c>
      <c r="C930" s="851"/>
      <c r="D930" s="843"/>
    </row>
    <row r="931" spans="1:4" ht="86.25" x14ac:dyDescent="0.25">
      <c r="A931" s="846">
        <v>51018</v>
      </c>
      <c r="B931" s="95" t="s">
        <v>502</v>
      </c>
      <c r="C931" s="849" t="s">
        <v>503</v>
      </c>
      <c r="D931" s="841">
        <f>+Քաղաքապետարան!D931</f>
        <v>337</v>
      </c>
    </row>
    <row r="932" spans="1:4" ht="17.45" customHeight="1" x14ac:dyDescent="0.25">
      <c r="A932" s="847"/>
      <c r="B932" s="117" t="s">
        <v>214</v>
      </c>
      <c r="C932" s="850"/>
      <c r="D932" s="842"/>
    </row>
    <row r="933" spans="1:4" ht="86.25" x14ac:dyDescent="0.25">
      <c r="A933" s="847"/>
      <c r="B933" s="121" t="s">
        <v>504</v>
      </c>
      <c r="C933" s="850"/>
      <c r="D933" s="842"/>
    </row>
    <row r="934" spans="1:4" ht="17.45" customHeight="1" x14ac:dyDescent="0.25">
      <c r="A934" s="847"/>
      <c r="B934" s="62" t="s">
        <v>16</v>
      </c>
      <c r="C934" s="850"/>
      <c r="D934" s="842"/>
    </row>
    <row r="935" spans="1:4" ht="18" customHeight="1" thickBot="1" x14ac:dyDescent="0.3">
      <c r="A935" s="848"/>
      <c r="B935" s="63" t="s">
        <v>17</v>
      </c>
      <c r="C935" s="851"/>
      <c r="D935" s="843"/>
    </row>
    <row r="936" spans="1:4" ht="51.75" x14ac:dyDescent="0.25">
      <c r="A936" s="846">
        <v>70024</v>
      </c>
      <c r="B936" s="95" t="s">
        <v>505</v>
      </c>
      <c r="C936" s="849" t="s">
        <v>753</v>
      </c>
      <c r="D936" s="841">
        <f>+Քաղաքապետարան!D936+Աջափնյակ!D936+Ավան!D936+Արաբկիր!D936+Դավթաշեն!D936+Էրեբունի!D936+Կենտրոն!D936+Մալաթիա!D936+'Նոր Նորք'!D936+'Նորք Մարաշ'!D936+Նուբարաշեն!D936+Շենգավիթ!D936+Զեյթուն!D936</f>
        <v>8</v>
      </c>
    </row>
    <row r="937" spans="1:4" ht="17.45" customHeight="1" x14ac:dyDescent="0.25">
      <c r="A937" s="847"/>
      <c r="B937" s="117" t="s">
        <v>214</v>
      </c>
      <c r="C937" s="901"/>
      <c r="D937" s="902"/>
    </row>
    <row r="938" spans="1:4" ht="120.75" x14ac:dyDescent="0.25">
      <c r="A938" s="847"/>
      <c r="B938" s="122" t="s">
        <v>508</v>
      </c>
      <c r="C938" s="850" t="s">
        <v>977</v>
      </c>
      <c r="D938" s="842">
        <f>+Քաղաքապետարան!D938</f>
        <v>2</v>
      </c>
    </row>
    <row r="939" spans="1:4" ht="17.45" customHeight="1" x14ac:dyDescent="0.25">
      <c r="A939" s="847"/>
      <c r="B939" s="62" t="s">
        <v>16</v>
      </c>
      <c r="C939" s="850"/>
      <c r="D939" s="842"/>
    </row>
    <row r="940" spans="1:4" ht="52.5" thickBot="1" x14ac:dyDescent="0.3">
      <c r="A940" s="848"/>
      <c r="B940" s="63" t="s">
        <v>21</v>
      </c>
      <c r="C940" s="851"/>
      <c r="D940" s="843"/>
    </row>
    <row r="941" spans="1:4" ht="18" thickBot="1" x14ac:dyDescent="0.3">
      <c r="B941" s="48"/>
    </row>
    <row r="942" spans="1:4" ht="34.5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customHeight="1" thickBot="1" x14ac:dyDescent="0.3">
      <c r="A944" s="844" t="s">
        <v>6</v>
      </c>
      <c r="B944" s="845"/>
      <c r="C944" s="845"/>
      <c r="D944" s="845"/>
    </row>
    <row r="945" spans="1:12" ht="35.25" thickBot="1" x14ac:dyDescent="0.3">
      <c r="A945" s="24" t="s">
        <v>7</v>
      </c>
      <c r="B945" s="31" t="s">
        <v>8</v>
      </c>
      <c r="C945" s="31" t="s">
        <v>9</v>
      </c>
      <c r="D945" s="33" t="s">
        <v>10</v>
      </c>
    </row>
    <row r="946" spans="1:12" ht="69" x14ac:dyDescent="0.25">
      <c r="A946" s="846" t="s">
        <v>511</v>
      </c>
      <c r="B946" s="95" t="s">
        <v>512</v>
      </c>
      <c r="C946" s="162" t="s">
        <v>513</v>
      </c>
      <c r="D946" s="728">
        <f>+Քաղաքապետարան!D946</f>
        <v>1702</v>
      </c>
    </row>
    <row r="947" spans="1:12" ht="17.45" customHeight="1" x14ac:dyDescent="0.25">
      <c r="A947" s="847"/>
      <c r="B947" s="117" t="s">
        <v>214</v>
      </c>
      <c r="C947" s="879" t="s">
        <v>514</v>
      </c>
      <c r="D947" s="881">
        <f>+Քաղաքապետարան!D947</f>
        <v>47490</v>
      </c>
    </row>
    <row r="948" spans="1:12" ht="120.75" x14ac:dyDescent="0.25">
      <c r="A948" s="847"/>
      <c r="B948" s="78" t="s">
        <v>515</v>
      </c>
      <c r="C948" s="850"/>
      <c r="D948" s="842"/>
    </row>
    <row r="949" spans="1:12" ht="17.45" customHeight="1" x14ac:dyDescent="0.25">
      <c r="A949" s="847"/>
      <c r="B949" s="79" t="s">
        <v>16</v>
      </c>
      <c r="C949" s="850"/>
      <c r="D949" s="842"/>
    </row>
    <row r="950" spans="1:12" ht="18" customHeight="1" thickBot="1" x14ac:dyDescent="0.3">
      <c r="A950" s="848"/>
      <c r="B950" s="63" t="s">
        <v>17</v>
      </c>
      <c r="C950" s="851"/>
      <c r="D950" s="843"/>
    </row>
    <row r="951" spans="1:12" ht="49.5" customHeight="1" x14ac:dyDescent="0.25">
      <c r="A951" s="894" t="s">
        <v>516</v>
      </c>
      <c r="B951" s="95" t="s">
        <v>716</v>
      </c>
      <c r="C951" s="162" t="s">
        <v>517</v>
      </c>
      <c r="D951" s="728">
        <f>+Քաղաքապետարան!D951</f>
        <v>2089</v>
      </c>
    </row>
    <row r="952" spans="1:12" ht="120" customHeight="1" x14ac:dyDescent="0.25">
      <c r="A952" s="895"/>
      <c r="B952" s="110" t="s">
        <v>717</v>
      </c>
      <c r="C952" s="879" t="s">
        <v>518</v>
      </c>
      <c r="D952" s="881">
        <f>+Քաղաքապետարան!D952</f>
        <v>59304</v>
      </c>
      <c r="L952" s="140"/>
    </row>
    <row r="953" spans="1:12" ht="17.45" customHeight="1" x14ac:dyDescent="0.25">
      <c r="A953" s="895"/>
      <c r="B953" s="79" t="s">
        <v>16</v>
      </c>
      <c r="C953" s="850"/>
      <c r="D953" s="842"/>
    </row>
    <row r="954" spans="1:12" ht="17.45" customHeight="1" x14ac:dyDescent="0.25">
      <c r="A954" s="895"/>
      <c r="B954" s="74" t="s">
        <v>17</v>
      </c>
      <c r="C954" s="850"/>
      <c r="D954" s="842"/>
    </row>
    <row r="955" spans="1:12" ht="18" customHeight="1" thickBot="1" x14ac:dyDescent="0.3">
      <c r="A955" s="896"/>
      <c r="B955" s="139"/>
      <c r="C955" s="851"/>
      <c r="D955" s="843"/>
    </row>
    <row r="956" spans="1:12" ht="54" customHeight="1" x14ac:dyDescent="0.25">
      <c r="A956" s="846">
        <v>51021</v>
      </c>
      <c r="B956" s="95" t="s">
        <v>519</v>
      </c>
      <c r="C956" s="849" t="s">
        <v>520</v>
      </c>
      <c r="D956" s="841">
        <f>+Քաղաքապետարան!D956</f>
        <v>1702</v>
      </c>
    </row>
    <row r="957" spans="1:12" ht="22.5" customHeight="1" x14ac:dyDescent="0.25">
      <c r="A957" s="847"/>
      <c r="B957" s="110" t="s">
        <v>633</v>
      </c>
      <c r="C957" s="880"/>
      <c r="D957" s="882"/>
    </row>
    <row r="958" spans="1:12" ht="69" x14ac:dyDescent="0.25">
      <c r="A958" s="847"/>
      <c r="B958" s="109" t="s">
        <v>521</v>
      </c>
      <c r="C958" s="879" t="s">
        <v>755</v>
      </c>
      <c r="D958" s="842">
        <f>+Քաղաքապետարան!D958</f>
        <v>25</v>
      </c>
    </row>
    <row r="959" spans="1:12" ht="17.45" customHeight="1" x14ac:dyDescent="0.25">
      <c r="A959" s="847"/>
      <c r="B959" s="62" t="s">
        <v>16</v>
      </c>
      <c r="C959" s="850"/>
      <c r="D959" s="842"/>
    </row>
    <row r="960" spans="1:12" ht="18" customHeight="1" thickBot="1" x14ac:dyDescent="0.3">
      <c r="A960" s="848"/>
      <c r="B960" s="63" t="s">
        <v>17</v>
      </c>
      <c r="C960" s="851"/>
      <c r="D960" s="843"/>
    </row>
    <row r="961" spans="1:4" ht="51.75" x14ac:dyDescent="0.25">
      <c r="A961" s="894">
        <v>51022</v>
      </c>
      <c r="B961" s="95" t="s">
        <v>522</v>
      </c>
      <c r="C961" s="162" t="s">
        <v>523</v>
      </c>
      <c r="D961" s="728">
        <f>+Քաղաքապետարան!D961</f>
        <v>69</v>
      </c>
    </row>
    <row r="962" spans="1:4" ht="17.45" customHeight="1" x14ac:dyDescent="0.25">
      <c r="A962" s="895"/>
      <c r="B962" s="110" t="s">
        <v>214</v>
      </c>
      <c r="C962" s="879" t="s">
        <v>524</v>
      </c>
      <c r="D962" s="881">
        <f>+Քաղաքապետարան!D962</f>
        <v>1453</v>
      </c>
    </row>
    <row r="963" spans="1:4" ht="120.75" x14ac:dyDescent="0.25">
      <c r="A963" s="895"/>
      <c r="B963" s="109" t="s">
        <v>525</v>
      </c>
      <c r="C963" s="850"/>
      <c r="D963" s="842"/>
    </row>
    <row r="964" spans="1:4" ht="17.45" customHeight="1" x14ac:dyDescent="0.25">
      <c r="A964" s="895"/>
      <c r="B964" s="62" t="s">
        <v>16</v>
      </c>
      <c r="C964" s="850"/>
      <c r="D964" s="842"/>
    </row>
    <row r="965" spans="1:4" ht="18" customHeight="1" thickBot="1" x14ac:dyDescent="0.3">
      <c r="A965" s="896"/>
      <c r="B965" s="63" t="s">
        <v>17</v>
      </c>
      <c r="C965" s="851"/>
      <c r="D965" s="843"/>
    </row>
    <row r="966" spans="1:4" ht="34.5" x14ac:dyDescent="0.25">
      <c r="A966" s="846">
        <v>50057</v>
      </c>
      <c r="B966" s="95" t="s">
        <v>526</v>
      </c>
      <c r="C966" s="849" t="s">
        <v>763</v>
      </c>
      <c r="D966" s="841">
        <f>+Քաղաքապետարան!D966</f>
        <v>10</v>
      </c>
    </row>
    <row r="967" spans="1:4" ht="17.45" customHeight="1" x14ac:dyDescent="0.25">
      <c r="A967" s="847"/>
      <c r="B967" s="92" t="s">
        <v>214</v>
      </c>
      <c r="C967" s="850"/>
      <c r="D967" s="842"/>
    </row>
    <row r="968" spans="1:4" ht="69" x14ac:dyDescent="0.25">
      <c r="A968" s="847"/>
      <c r="B968" s="121" t="s">
        <v>527</v>
      </c>
      <c r="C968" s="850"/>
      <c r="D968" s="842"/>
    </row>
    <row r="969" spans="1:4" ht="17.45" customHeight="1" x14ac:dyDescent="0.25">
      <c r="A969" s="847"/>
      <c r="B969" s="62" t="s">
        <v>16</v>
      </c>
      <c r="C969" s="850"/>
      <c r="D969" s="842"/>
    </row>
    <row r="970" spans="1:4" ht="18" customHeight="1" thickBot="1" x14ac:dyDescent="0.3">
      <c r="A970" s="848"/>
      <c r="B970" s="63" t="s">
        <v>17</v>
      </c>
      <c r="C970" s="851"/>
      <c r="D970" s="843"/>
    </row>
    <row r="971" spans="1:4" ht="69" x14ac:dyDescent="0.25">
      <c r="A971" s="846">
        <v>51026</v>
      </c>
      <c r="B971" s="168" t="s">
        <v>528</v>
      </c>
      <c r="C971" s="849" t="s">
        <v>756</v>
      </c>
      <c r="D971" s="841">
        <f>+Քաղաքապետարան!D971</f>
        <v>285</v>
      </c>
    </row>
    <row r="972" spans="1:4" ht="17.45" customHeight="1" x14ac:dyDescent="0.25">
      <c r="A972" s="847"/>
      <c r="B972" s="120" t="s">
        <v>214</v>
      </c>
      <c r="C972" s="850"/>
      <c r="D972" s="842"/>
    </row>
    <row r="973" spans="1:4" ht="51.75" x14ac:dyDescent="0.25">
      <c r="A973" s="847"/>
      <c r="B973" s="121" t="s">
        <v>529</v>
      </c>
      <c r="C973" s="850"/>
      <c r="D973" s="842"/>
    </row>
    <row r="974" spans="1:4" ht="17.45" customHeight="1" x14ac:dyDescent="0.25">
      <c r="A974" s="847"/>
      <c r="B974" s="62" t="s">
        <v>16</v>
      </c>
      <c r="C974" s="850"/>
      <c r="D974" s="842"/>
    </row>
    <row r="975" spans="1:4" ht="18" customHeight="1" thickBot="1" x14ac:dyDescent="0.3">
      <c r="A975" s="848"/>
      <c r="B975" s="63" t="s">
        <v>17</v>
      </c>
      <c r="C975" s="851"/>
      <c r="D975" s="843"/>
    </row>
    <row r="976" spans="1:4" ht="103.5" x14ac:dyDescent="0.25">
      <c r="A976" s="846">
        <v>51027</v>
      </c>
      <c r="B976" s="95" t="s">
        <v>530</v>
      </c>
      <c r="C976" s="849" t="s">
        <v>531</v>
      </c>
      <c r="D976" s="841">
        <f>+Քաղաքապետարան!D976</f>
        <v>408</v>
      </c>
    </row>
    <row r="977" spans="1:4" ht="17.45" customHeight="1" x14ac:dyDescent="0.25">
      <c r="A977" s="847"/>
      <c r="B977" s="92" t="s">
        <v>214</v>
      </c>
      <c r="C977" s="850"/>
      <c r="D977" s="842"/>
    </row>
    <row r="978" spans="1:4" ht="103.5" x14ac:dyDescent="0.25">
      <c r="A978" s="847"/>
      <c r="B978" s="118" t="s">
        <v>532</v>
      </c>
      <c r="C978" s="850"/>
      <c r="D978" s="842"/>
    </row>
    <row r="979" spans="1:4" ht="17.45" customHeight="1" x14ac:dyDescent="0.25">
      <c r="A979" s="847"/>
      <c r="B979" s="79" t="s">
        <v>16</v>
      </c>
      <c r="C979" s="850"/>
      <c r="D979" s="842"/>
    </row>
    <row r="980" spans="1:4" ht="18" customHeight="1" thickBot="1" x14ac:dyDescent="0.3">
      <c r="A980" s="847"/>
      <c r="B980" s="74" t="s">
        <v>17</v>
      </c>
      <c r="C980" s="850"/>
      <c r="D980" s="842"/>
    </row>
    <row r="981" spans="1:4" ht="51.75" x14ac:dyDescent="0.25">
      <c r="A981" s="892">
        <v>51028</v>
      </c>
      <c r="B981" s="503" t="s">
        <v>533</v>
      </c>
      <c r="C981" s="1035" t="s">
        <v>757</v>
      </c>
      <c r="D981" s="946">
        <f>+Քաղաքապետարան!D981</f>
        <v>697</v>
      </c>
    </row>
    <row r="982" spans="1:4" ht="121.5" customHeight="1" x14ac:dyDescent="0.25">
      <c r="A982" s="893"/>
      <c r="B982" s="117" t="s">
        <v>762</v>
      </c>
      <c r="C982" s="1036"/>
      <c r="D982" s="1037"/>
    </row>
    <row r="983" spans="1:4" ht="103.5" x14ac:dyDescent="0.25">
      <c r="A983" s="893"/>
      <c r="B983" s="78" t="s">
        <v>17</v>
      </c>
      <c r="C983" s="571" t="s">
        <v>758</v>
      </c>
      <c r="D983" s="751">
        <f>+Քաղաքապետարան!D983</f>
        <v>403</v>
      </c>
    </row>
    <row r="984" spans="1:4" ht="109.5" customHeight="1" thickBot="1" x14ac:dyDescent="0.3">
      <c r="A984" s="893"/>
      <c r="B984" s="676"/>
      <c r="C984" s="571" t="s">
        <v>759</v>
      </c>
      <c r="D984" s="751">
        <f>+Քաղաքապետարան!D984</f>
        <v>141</v>
      </c>
    </row>
    <row r="985" spans="1:4" ht="115.5" hidden="1" customHeight="1" thickBot="1" x14ac:dyDescent="0.3">
      <c r="A985" s="893"/>
      <c r="B985" s="74"/>
      <c r="C985" s="690" t="s">
        <v>760</v>
      </c>
      <c r="D985" s="740">
        <f>+Քաղաքապետարան!D985</f>
        <v>0</v>
      </c>
    </row>
    <row r="986" spans="1:4" ht="51.75" x14ac:dyDescent="0.25">
      <c r="A986" s="859">
        <v>70031</v>
      </c>
      <c r="B986" s="503" t="s">
        <v>979</v>
      </c>
      <c r="C986" s="694" t="s">
        <v>981</v>
      </c>
      <c r="D986" s="946">
        <f>+Քաղաքապետարան!D986</f>
        <v>1</v>
      </c>
    </row>
    <row r="987" spans="1:4" ht="17.25" x14ac:dyDescent="0.25">
      <c r="A987" s="860"/>
      <c r="B987" s="92" t="s">
        <v>214</v>
      </c>
      <c r="C987" s="696"/>
      <c r="D987" s="947"/>
    </row>
    <row r="988" spans="1:4" ht="86.25" x14ac:dyDescent="0.25">
      <c r="A988" s="860"/>
      <c r="B988" s="112" t="s">
        <v>980</v>
      </c>
      <c r="C988" s="1048" t="s">
        <v>982</v>
      </c>
      <c r="D988" s="1043">
        <f>+Քաղաքապետարան!D988</f>
        <v>1</v>
      </c>
    </row>
    <row r="989" spans="1:4" ht="17.25" x14ac:dyDescent="0.25">
      <c r="A989" s="860"/>
      <c r="B989" s="62" t="s">
        <v>16</v>
      </c>
      <c r="C989" s="1048"/>
      <c r="D989" s="947"/>
    </row>
    <row r="990" spans="1:4" ht="51.75" x14ac:dyDescent="0.25">
      <c r="A990" s="860"/>
      <c r="B990" s="74" t="s">
        <v>21</v>
      </c>
      <c r="C990" s="1048"/>
      <c r="D990" s="947"/>
    </row>
    <row r="991" spans="1:4" ht="18" thickBot="1" x14ac:dyDescent="0.3">
      <c r="A991" s="861"/>
      <c r="B991" s="477"/>
      <c r="C991" s="1049"/>
      <c r="D991" s="1044"/>
    </row>
    <row r="992" spans="1:4" ht="15.75" thickBot="1" x14ac:dyDescent="0.3">
      <c r="A992" s="693"/>
      <c r="C992" s="693"/>
      <c r="D992" s="693"/>
    </row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62" t="s">
        <v>537</v>
      </c>
      <c r="D996" s="728">
        <f>+Քաղաքապետարան!D996+Աջափնյակ!D996+Ավան!D996+Արաբկիր!D996+Դավթաշեն!D996+Էրեբունի!D996+Կենտրոն!D996+Մալաթիա!D996+'Նոր Նորք'!D996+'Նորք Մարաշ'!D996+Նուբարաշեն!D996+Շենգավիթ!D996+Զեյթուն!D996</f>
        <v>15</v>
      </c>
    </row>
    <row r="997" spans="1:4" ht="17.45" customHeight="1" x14ac:dyDescent="0.25">
      <c r="A997" s="847"/>
      <c r="B997" s="92" t="s">
        <v>214</v>
      </c>
      <c r="C997" s="148" t="s">
        <v>538</v>
      </c>
      <c r="D997" s="238">
        <f>+Քաղաքապետարան!D997+Աջափնյակ!D997+Ավան!D997+Արաբկիր!D997+Դավթաշեն!D997+Էրեբունի!D997+Կենտրոն!D997+Մալաթիա!D997+'Նոր Նորք'!D997+'Նորք Մարաշ'!D997+Նուբարաշեն!D997+Շենգավիթ!D997+Զեյթուն!D997</f>
        <v>11</v>
      </c>
    </row>
    <row r="998" spans="1:4" ht="69" x14ac:dyDescent="0.25">
      <c r="A998" s="847"/>
      <c r="B998" s="109" t="s">
        <v>650</v>
      </c>
      <c r="C998" s="148" t="s">
        <v>539</v>
      </c>
      <c r="D998" s="238">
        <f>+Քաղաքապետարան!D998+Աջափնյակ!D998+Ավան!D998+Արաբկիր!D998+Դավթաշեն!D998+Էրեբունի!D998+Կենտրոն!D998+Մալաթիա!D998+'Նոր Նորք'!D998+'Նորք Մարաշ'!D998+Նուբարաշեն!D998+Շենգավիթ!D998+Զեյթուն!D998</f>
        <v>36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f>+Քաղաքապետարան!D999+Աջափնյակ!D999+Ավան!D999+Արաբկիր!D999+Դավթաշեն!D999+Էրեբունի!D999+Կենտրոն!D999+Մալաթիա!D999+'Նոր Նորք'!D999+'Նորք Մարաշ'!D999+Նուբարաշեն!D999+Շենգավիթ!D999+Զեյթուն!D999</f>
        <v>5565</v>
      </c>
    </row>
    <row r="1000" spans="1:4" ht="51.75" x14ac:dyDescent="0.25">
      <c r="A1000" s="847"/>
      <c r="B1000" s="74"/>
      <c r="C1000" s="148" t="s">
        <v>541</v>
      </c>
      <c r="D1000" s="238">
        <f>+Աջափնյակ!D1000+Ավան!D1000+Արաբկիր!D1000+Դավթաշեն!D1000+Էրեբունի!D1000+Կենտրոն!D1000+Մալաթիա!D1000+'Նոր Նորք'!D1000+'Նորք Մարաշ'!D1000+Նուբարաշեն!D1000+Շենգավիթ!D1000+Զեյթուն!D1000</f>
        <v>3985</v>
      </c>
    </row>
    <row r="1001" spans="1:4" ht="52.5" thickBot="1" x14ac:dyDescent="0.3">
      <c r="A1001" s="848"/>
      <c r="B1001" s="63"/>
      <c r="C1001" s="149" t="s">
        <v>542</v>
      </c>
      <c r="D1001" s="729">
        <f>+Քաղաքապետարան!D1000+Աջափնյակ!D1001+Ավան!D1001+Արաբկիր!D1001+Դավթաշեն!D1001+Էրեբունի!D1001+Կենտրոն!D1001+Մալաթիա!D1001+'Նոր Նորք'!D1001+'Նորք Մարաշ'!D1001+Նուբարաշեն!D1001+Շենգավիթ!D1001+Զեյթուն!D1001</f>
        <v>10474</v>
      </c>
    </row>
    <row r="1002" spans="1:4" ht="51.75" x14ac:dyDescent="0.25">
      <c r="A1002" s="846">
        <v>70022</v>
      </c>
      <c r="B1002" s="113" t="s">
        <v>543</v>
      </c>
      <c r="C1002" s="849" t="s">
        <v>764</v>
      </c>
      <c r="D1002" s="841">
        <f>+Քաղաքապետարան!D1002+Աջափնյակ!D1002+Ավան!D1002+Արաբկիր!D1002+Դավթաշեն!D1002+Էրեբունի!D1002+Կենտրոն!D1002+Մալաթիա!D1002+'Նոր Նորք'!D1002+'Նորք Մարաշ'!D1002+Նուբարաշեն!D1002+Շենգավիթ!D1002+Զեյթուն!D1002</f>
        <v>1779</v>
      </c>
    </row>
    <row r="1003" spans="1:4" ht="17.45" customHeight="1" x14ac:dyDescent="0.25">
      <c r="A1003" s="847"/>
      <c r="B1003" s="92" t="s">
        <v>214</v>
      </c>
      <c r="C1003" s="880"/>
      <c r="D1003" s="842"/>
    </row>
    <row r="1004" spans="1:4" ht="51.75" x14ac:dyDescent="0.25">
      <c r="A1004" s="847"/>
      <c r="B1004" s="112" t="s">
        <v>544</v>
      </c>
      <c r="C1004" s="850" t="s">
        <v>978</v>
      </c>
      <c r="D1004" s="881">
        <f>+Քաղաքապետարան!D1004</f>
        <v>219</v>
      </c>
    </row>
    <row r="1005" spans="1:4" ht="17.45" customHeight="1" x14ac:dyDescent="0.25">
      <c r="A1005" s="847"/>
      <c r="B1005" s="62" t="s">
        <v>16</v>
      </c>
      <c r="C1005" s="850"/>
      <c r="D1005" s="842"/>
    </row>
    <row r="1006" spans="1:4" ht="15" customHeight="1" x14ac:dyDescent="0.25">
      <c r="A1006" s="847"/>
      <c r="B1006" s="74" t="s">
        <v>21</v>
      </c>
      <c r="C1006" s="850"/>
      <c r="D1006" s="842"/>
    </row>
    <row r="1007" spans="1:4" ht="33.75" customHeight="1" thickBot="1" x14ac:dyDescent="0.3">
      <c r="A1007" s="848"/>
      <c r="B1007" s="63"/>
      <c r="C1007" s="851"/>
      <c r="D1007" s="843"/>
    </row>
    <row r="1008" spans="1:4" ht="69" x14ac:dyDescent="0.25">
      <c r="A1008" s="846">
        <v>51023</v>
      </c>
      <c r="B1008" s="95" t="s">
        <v>545</v>
      </c>
      <c r="C1008" s="849" t="s">
        <v>765</v>
      </c>
      <c r="D1008" s="841">
        <f>+Քաղաքապետարան!D1008+Աջափնյակ!D1008+Ավան!D1008+Արաբկիր!D1008+Դավթաշեն!D1008+Էրեբունի!D1008+Կենտրոն!D1008+Մալաթիա!D1008+'Նոր Նորք'!D1008+'Նորք Մարաշ'!D1008+Նուբարաշեն!D1008+Շենգավիթ!D1008+Զեյթուն!D1008</f>
        <v>383</v>
      </c>
    </row>
    <row r="1009" spans="1:4" ht="17.45" customHeight="1" x14ac:dyDescent="0.25">
      <c r="A1009" s="847"/>
      <c r="B1009" s="117" t="s">
        <v>214</v>
      </c>
      <c r="C1009" s="850"/>
      <c r="D1009" s="842"/>
    </row>
    <row r="1010" spans="1:4" ht="69" x14ac:dyDescent="0.25">
      <c r="A1010" s="847"/>
      <c r="B1010" s="78" t="s">
        <v>546</v>
      </c>
      <c r="C1010" s="850"/>
      <c r="D1010" s="842"/>
    </row>
    <row r="1011" spans="1:4" ht="17.45" customHeight="1" x14ac:dyDescent="0.25">
      <c r="A1011" s="847"/>
      <c r="B1011" s="79" t="s">
        <v>16</v>
      </c>
      <c r="C1011" s="850"/>
      <c r="D1011" s="842"/>
    </row>
    <row r="1012" spans="1:4" ht="15" customHeight="1" thickBot="1" x14ac:dyDescent="0.3">
      <c r="A1012" s="847"/>
      <c r="B1012" s="48" t="s">
        <v>17</v>
      </c>
      <c r="C1012" s="851"/>
      <c r="D1012" s="843"/>
    </row>
    <row r="1013" spans="1:4" ht="54" customHeight="1" x14ac:dyDescent="0.25">
      <c r="A1013" s="846">
        <v>51024</v>
      </c>
      <c r="B1013" s="95" t="s">
        <v>547</v>
      </c>
      <c r="C1013" s="849" t="s">
        <v>766</v>
      </c>
      <c r="D1013" s="841">
        <f>+Քաղաքապետարան!D1013+Աջափնյակ!D1013+Ավան!D1013+Արաբկիր!D1013+Դավթաշեն!D1013+Էրեբունի!D1013+Կենտրոն!D1013+Մալաթիա!D1013+'Նոր Նորք'!D1013+'Նորք Մարաշ'!D1013+Նուբարաշեն!D1013+Շենգավիթ!D1013+Զեյթուն!D1013</f>
        <v>277</v>
      </c>
    </row>
    <row r="1014" spans="1:4" ht="17.45" customHeight="1" x14ac:dyDescent="0.25">
      <c r="A1014" s="847"/>
      <c r="B1014" s="117" t="s">
        <v>214</v>
      </c>
      <c r="C1014" s="850"/>
      <c r="D1014" s="842"/>
    </row>
    <row r="1015" spans="1:4" ht="86.25" x14ac:dyDescent="0.25">
      <c r="A1015" s="847"/>
      <c r="B1015" s="123" t="s">
        <v>548</v>
      </c>
      <c r="C1015" s="850"/>
      <c r="D1015" s="842"/>
    </row>
    <row r="1016" spans="1:4" ht="17.45" customHeight="1" x14ac:dyDescent="0.25">
      <c r="A1016" s="847"/>
      <c r="B1016" s="62" t="s">
        <v>16</v>
      </c>
      <c r="C1016" s="850"/>
      <c r="D1016" s="842"/>
    </row>
    <row r="1017" spans="1:4" ht="15" customHeight="1" thickBot="1" x14ac:dyDescent="0.3">
      <c r="A1017" s="847"/>
      <c r="B1017" s="48" t="s">
        <v>17</v>
      </c>
      <c r="C1017" s="851"/>
      <c r="D1017" s="843"/>
    </row>
    <row r="1018" spans="1:4" ht="120.75" x14ac:dyDescent="0.25">
      <c r="A1018" s="846">
        <v>51025</v>
      </c>
      <c r="B1018" s="95" t="s">
        <v>549</v>
      </c>
      <c r="C1018" s="849" t="s">
        <v>767</v>
      </c>
      <c r="D1018" s="841">
        <f>+Քաղաքապետարան!D1018+Աջափնյակ!D1018+Ավան!D1018+Արաբկիր!D1018+Դավթաշեն!D1018+Էրեբունի!D1018+Կենտրոն!D1018+Մալաթիա!D1018+'Նոր Նորք'!D1018+'Նորք Մարաշ'!D1018+Նուբարաշեն!D1018+Շենգավիթ!D1018+Զեյթուն!D1018</f>
        <v>100</v>
      </c>
    </row>
    <row r="1019" spans="1:4" ht="17.45" customHeight="1" x14ac:dyDescent="0.25">
      <c r="A1019" s="847"/>
      <c r="B1019" s="92" t="s">
        <v>214</v>
      </c>
      <c r="C1019" s="850"/>
      <c r="D1019" s="842"/>
    </row>
    <row r="1020" spans="1:4" ht="103.5" x14ac:dyDescent="0.25">
      <c r="A1020" s="847"/>
      <c r="B1020" s="118" t="s">
        <v>550</v>
      </c>
      <c r="C1020" s="850"/>
      <c r="D1020" s="842"/>
    </row>
    <row r="1021" spans="1:4" ht="17.45" customHeight="1" x14ac:dyDescent="0.25">
      <c r="A1021" s="847"/>
      <c r="B1021" s="79" t="s">
        <v>16</v>
      </c>
      <c r="C1021" s="850"/>
      <c r="D1021" s="842"/>
    </row>
    <row r="1022" spans="1:4" ht="15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770</v>
      </c>
      <c r="D1023" s="841">
        <f>+Քաղաքապետարան!D1023+Աջափնյակ!D1023+Ավան!D1023+Արաբկիր!D1023+Դավթաշեն!D1023+Էրեբունի!D1023+Կենտրոն!D1023+Մալաթիա!D1023+'Նոր Նորք'!D1023+'Նորք Մարաշ'!D1023+Նուբարաշեն!D1023+Շենգավիթ!D1023+Զեյթուն!D1023</f>
        <v>0</v>
      </c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x14ac:dyDescent="0.25">
      <c r="A1028" s="883">
        <v>51031</v>
      </c>
      <c r="B1028" s="95" t="s">
        <v>694</v>
      </c>
      <c r="C1028" s="849" t="s">
        <v>769</v>
      </c>
      <c r="D1028" s="841">
        <f>+Քաղաքապետարան!D1028+Աջափնյակ!D1028+Ավան!D1028+Արաբկիր!D1028+Դավթաշեն!D1028+Էրեբունի!D1028+Կենտրոն!D1028+Մալաթիա!D1028+'Նոր Նորք'!D1028+'Նորք Մարաշ'!D1028+Նուբարաշեն!D1028+Շենգավիթ!D1028+Զեյթուն!D1028</f>
        <v>1</v>
      </c>
    </row>
    <row r="1029" spans="1:4" ht="17.25" x14ac:dyDescent="0.25">
      <c r="A1029" s="884"/>
      <c r="B1029" s="117" t="s">
        <v>214</v>
      </c>
      <c r="C1029" s="850"/>
      <c r="D1029" s="842"/>
    </row>
    <row r="1030" spans="1:4" ht="54.75" customHeight="1" x14ac:dyDescent="0.25">
      <c r="A1030" s="884"/>
      <c r="B1030" s="121" t="s">
        <v>695</v>
      </c>
      <c r="C1030" s="850"/>
      <c r="D1030" s="842"/>
    </row>
    <row r="1031" spans="1:4" ht="17.25" x14ac:dyDescent="0.25">
      <c r="A1031" s="884"/>
      <c r="B1031" s="62" t="s">
        <v>16</v>
      </c>
      <c r="C1031" s="850"/>
      <c r="D1031" s="842"/>
    </row>
    <row r="1032" spans="1:4" ht="19.5" customHeight="1" thickBot="1" x14ac:dyDescent="0.3">
      <c r="A1032" s="885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0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91">
        <f>+Քաղաքապետարան!D1038+Աջափնյակ!D1038+Ավան!D1038+Արաբկիր!D1038+Դավթաշեն!D1038+Էրեբունի!D1038+Կենտրոն!D1038+Մալաթիա!D1038+'Նոր Նորք'!D1038+'Նորք Մարաշ'!D1038+Նուբարաշեն!D1038+Շենգավիթ!D1038+Զեյթուն!D1038</f>
        <v>174</v>
      </c>
    </row>
    <row r="1039" spans="1:4" ht="17.45" customHeight="1" x14ac:dyDescent="0.25">
      <c r="A1039" s="887"/>
      <c r="B1039" s="92" t="s">
        <v>214</v>
      </c>
      <c r="C1039" s="850"/>
      <c r="D1039" s="857"/>
    </row>
    <row r="1040" spans="1:4" ht="34.5" x14ac:dyDescent="0.25">
      <c r="A1040" s="887"/>
      <c r="B1040" s="133" t="s">
        <v>557</v>
      </c>
      <c r="C1040" s="850"/>
      <c r="D1040" s="857"/>
    </row>
    <row r="1041" spans="1:4" ht="17.45" customHeight="1" x14ac:dyDescent="0.25">
      <c r="A1041" s="887"/>
      <c r="B1041" s="62" t="s">
        <v>16</v>
      </c>
      <c r="C1041" s="850"/>
      <c r="D1041" s="857"/>
    </row>
    <row r="1042" spans="1:4" ht="18" customHeight="1" thickBot="1" x14ac:dyDescent="0.3">
      <c r="A1042" s="888"/>
      <c r="B1042" s="63" t="s">
        <v>17</v>
      </c>
      <c r="C1042" s="851"/>
      <c r="D1042" s="858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56">
        <f>+Քաղաքապետարան!D1043+Աջափնյակ!D1043+Ավան!D1043+Արաբկիր!D9828+Դավթաշեն!D1043+Էրեբունի!D1043+Կենտրոն!D1043+Մալաթիա!D1043+'Նոր Նորք'!D1043+'Նորք Մարաշ'!D1043+Նուբարաշեն!D1043+Շենգավիթ!D1043+Զեյթուն!D1043</f>
        <v>88</v>
      </c>
    </row>
    <row r="1044" spans="1:4" ht="17.45" customHeight="1" x14ac:dyDescent="0.25">
      <c r="A1044" s="847"/>
      <c r="B1044" s="92" t="s">
        <v>214</v>
      </c>
      <c r="C1044" s="850"/>
      <c r="D1044" s="857"/>
    </row>
    <row r="1045" spans="1:4" ht="69" x14ac:dyDescent="0.25">
      <c r="A1045" s="847"/>
      <c r="B1045" s="133" t="s">
        <v>559</v>
      </c>
      <c r="C1045" s="850"/>
      <c r="D1045" s="857"/>
    </row>
    <row r="1046" spans="1:4" ht="17.45" customHeight="1" x14ac:dyDescent="0.25">
      <c r="A1046" s="847"/>
      <c r="B1046" s="62" t="s">
        <v>16</v>
      </c>
      <c r="C1046" s="850"/>
      <c r="D1046" s="857"/>
    </row>
    <row r="1047" spans="1:4" ht="18" customHeight="1" thickBot="1" x14ac:dyDescent="0.3">
      <c r="A1047" s="848"/>
      <c r="B1047" s="63" t="s">
        <v>17</v>
      </c>
      <c r="C1047" s="851"/>
      <c r="D1047" s="858"/>
    </row>
    <row r="1048" spans="1:4" ht="15.75" thickBot="1" x14ac:dyDescent="0.3"/>
    <row r="1049" spans="1:4" ht="34.5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customHeight="1" thickBot="1" x14ac:dyDescent="0.3">
      <c r="A1051" s="844" t="s">
        <v>6</v>
      </c>
      <c r="B1051" s="845"/>
      <c r="C1051" s="845"/>
      <c r="D1051" s="845"/>
    </row>
    <row r="1052" spans="1:4" ht="34.5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customHeight="1" x14ac:dyDescent="0.25">
      <c r="A1053" s="878">
        <v>50059</v>
      </c>
      <c r="B1053" s="111" t="s">
        <v>562</v>
      </c>
      <c r="C1053" s="879" t="s">
        <v>622</v>
      </c>
      <c r="D1053" s="881">
        <f>+Քաղաքապետարան!D1053</f>
        <v>3000</v>
      </c>
    </row>
    <row r="1054" spans="1:4" ht="17.45" customHeight="1" x14ac:dyDescent="0.25">
      <c r="A1054" s="847"/>
      <c r="B1054" s="92" t="s">
        <v>214</v>
      </c>
      <c r="C1054" s="880"/>
      <c r="D1054" s="882"/>
    </row>
    <row r="1055" spans="1:4" ht="86.25" x14ac:dyDescent="0.25">
      <c r="A1055" s="847"/>
      <c r="B1055" s="133" t="s">
        <v>564</v>
      </c>
      <c r="C1055" s="879" t="s">
        <v>724</v>
      </c>
      <c r="D1055" s="881">
        <f>+Քաղաքապետարան!D1055</f>
        <v>24</v>
      </c>
    </row>
    <row r="1056" spans="1:4" ht="17.45" customHeight="1" x14ac:dyDescent="0.25">
      <c r="A1056" s="847"/>
      <c r="B1056" s="62" t="s">
        <v>16</v>
      </c>
      <c r="C1056" s="850"/>
      <c r="D1056" s="842"/>
    </row>
    <row r="1057" spans="1:4" ht="18" customHeight="1" thickBot="1" x14ac:dyDescent="0.3">
      <c r="A1057" s="847"/>
      <c r="B1057" s="74" t="s">
        <v>17</v>
      </c>
      <c r="C1057" s="850"/>
      <c r="D1057" s="842"/>
    </row>
    <row r="1058" spans="1:4" ht="51" customHeight="1" x14ac:dyDescent="0.25">
      <c r="A1058" s="859">
        <v>50096</v>
      </c>
      <c r="B1058" s="503" t="s">
        <v>983</v>
      </c>
      <c r="C1058" s="1050" t="s">
        <v>987</v>
      </c>
      <c r="D1058" s="1052">
        <f>+Քաղաքապետարան!D1058</f>
        <v>1</v>
      </c>
    </row>
    <row r="1059" spans="1:4" ht="18" customHeight="1" x14ac:dyDescent="0.25">
      <c r="A1059" s="860"/>
      <c r="B1059" s="92" t="s">
        <v>214</v>
      </c>
      <c r="C1059" s="863"/>
      <c r="D1059" s="1053"/>
    </row>
    <row r="1060" spans="1:4" ht="72" customHeight="1" x14ac:dyDescent="0.25">
      <c r="A1060" s="860"/>
      <c r="B1060" s="133" t="s">
        <v>984</v>
      </c>
      <c r="C1060" s="937" t="s">
        <v>988</v>
      </c>
      <c r="D1060" s="1051">
        <f>+Քաղաքապետարան!D1060</f>
        <v>1</v>
      </c>
    </row>
    <row r="1061" spans="1:4" ht="18" customHeight="1" x14ac:dyDescent="0.25">
      <c r="A1061" s="860"/>
      <c r="B1061" s="62" t="s">
        <v>16</v>
      </c>
      <c r="C1061" s="937"/>
      <c r="D1061" s="943"/>
    </row>
    <row r="1062" spans="1:4" ht="18" customHeight="1" thickBot="1" x14ac:dyDescent="0.3">
      <c r="A1062" s="861"/>
      <c r="B1062" s="477" t="s">
        <v>17</v>
      </c>
      <c r="C1062" s="938"/>
      <c r="D1062" s="944"/>
    </row>
    <row r="1063" spans="1:4" ht="55.5" customHeight="1" x14ac:dyDescent="0.25">
      <c r="A1063" s="859">
        <v>50097</v>
      </c>
      <c r="B1063" s="503" t="s">
        <v>985</v>
      </c>
      <c r="C1063" s="936" t="s">
        <v>622</v>
      </c>
      <c r="D1063" s="942">
        <f>+Քաղաքապետարան!D1063</f>
        <v>50</v>
      </c>
    </row>
    <row r="1064" spans="1:4" ht="18" customHeight="1" x14ac:dyDescent="0.25">
      <c r="A1064" s="860"/>
      <c r="B1064" s="92" t="s">
        <v>214</v>
      </c>
      <c r="C1064" s="937"/>
      <c r="D1064" s="943"/>
    </row>
    <row r="1065" spans="1:4" ht="141" customHeight="1" x14ac:dyDescent="0.25">
      <c r="A1065" s="860"/>
      <c r="B1065" s="133" t="s">
        <v>986</v>
      </c>
      <c r="C1065" s="937"/>
      <c r="D1065" s="943"/>
    </row>
    <row r="1066" spans="1:4" ht="18" customHeight="1" x14ac:dyDescent="0.25">
      <c r="A1066" s="860"/>
      <c r="B1066" s="62" t="s">
        <v>16</v>
      </c>
      <c r="C1066" s="937"/>
      <c r="D1066" s="943"/>
    </row>
    <row r="1067" spans="1:4" ht="18" customHeight="1" thickBot="1" x14ac:dyDescent="0.3">
      <c r="A1067" s="861"/>
      <c r="B1067" s="477" t="s">
        <v>17</v>
      </c>
      <c r="C1067" s="938"/>
      <c r="D1067" s="944"/>
    </row>
    <row r="1068" spans="1:4" ht="18" customHeight="1" x14ac:dyDescent="0.25">
      <c r="A1068" s="71"/>
      <c r="B1068" s="67"/>
      <c r="C1068" s="72"/>
      <c r="D1068" s="72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 t="s">
        <v>568</v>
      </c>
      <c r="D1074" s="881">
        <f>+Քաղաքապետարան!D1074+Աջափնյակ!D1074+Ավան!D1074+Արաբկիր!D1074+Դավթաշեն!D1074+Էրեբունի!D1074+Կենտրոն!D1074+'Նոր Նորք'!D1074+'Նորք Մարաշ'!D1074+Նուբարաշեն!D1074+Շենգավիթ!D1074+Զեյթուն!D1074</f>
        <v>200</v>
      </c>
    </row>
    <row r="1075" spans="1:4" ht="17.45" customHeight="1" x14ac:dyDescent="0.25">
      <c r="A1075" s="847"/>
      <c r="B1075" s="117" t="s">
        <v>214</v>
      </c>
      <c r="C1075" s="880"/>
      <c r="D1075" s="882"/>
    </row>
    <row r="1076" spans="1:4" ht="86.25" x14ac:dyDescent="0.25">
      <c r="A1076" s="847"/>
      <c r="B1076" s="77" t="s">
        <v>569</v>
      </c>
      <c r="C1076" s="148" t="s">
        <v>989</v>
      </c>
      <c r="D1076" s="238">
        <f>+Քաղաքապետարան!D1076</f>
        <v>250</v>
      </c>
    </row>
    <row r="1077" spans="1:4" ht="17.25" customHeight="1" x14ac:dyDescent="0.25">
      <c r="A1077" s="847"/>
      <c r="B1077" s="79" t="s">
        <v>16</v>
      </c>
      <c r="C1077" s="879" t="s">
        <v>798</v>
      </c>
      <c r="D1077" s="881">
        <f>+Քաղաքապետարան!D1077+Աջափնյակ!D1077+Ավան!D1077+Արաբկիր!D1077+Դավթաշեն!D1076+Էրեբունի!D1077+Կենտրոն!D1077+Մալաթիա!D1074+'Նոր Նորք'!D1077+'Նորք Մարաշ'!D1077+Նուբարաշեն!D1077+Շենգավիթ!D1077+Զեյթուն!D1077</f>
        <v>12546</v>
      </c>
    </row>
    <row r="1078" spans="1:4" ht="18" customHeight="1" thickBot="1" x14ac:dyDescent="0.3">
      <c r="A1078" s="848"/>
      <c r="B1078" s="63" t="s">
        <v>17</v>
      </c>
      <c r="C1078" s="851"/>
      <c r="D1078" s="843"/>
    </row>
    <row r="1079" spans="1:4" ht="15.75" thickBot="1" x14ac:dyDescent="0.3"/>
    <row r="1080" spans="1:4" ht="34.5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customHeight="1" thickBot="1" x14ac:dyDescent="0.3">
      <c r="A1082" s="844" t="s">
        <v>6</v>
      </c>
      <c r="B1082" s="845"/>
      <c r="C1082" s="845"/>
      <c r="D1082" s="845"/>
    </row>
    <row r="1083" spans="1:4" ht="35.25" thickBot="1" x14ac:dyDescent="0.3">
      <c r="A1083" s="24" t="s">
        <v>7</v>
      </c>
      <c r="B1083" s="31" t="s">
        <v>8</v>
      </c>
      <c r="C1083" s="31" t="s">
        <v>9</v>
      </c>
      <c r="D1083" s="33" t="s">
        <v>10</v>
      </c>
    </row>
    <row r="1084" spans="1:4" ht="34.5" x14ac:dyDescent="0.25">
      <c r="A1084" s="846">
        <v>50091</v>
      </c>
      <c r="B1084" s="95" t="s">
        <v>573</v>
      </c>
      <c r="C1084" s="849" t="s">
        <v>574</v>
      </c>
      <c r="D1084" s="841">
        <f>+Քաղաքապետարան!D1084</f>
        <v>8</v>
      </c>
    </row>
    <row r="1085" spans="1:4" ht="17.45" customHeight="1" x14ac:dyDescent="0.25">
      <c r="A1085" s="847"/>
      <c r="B1085" s="92" t="s">
        <v>214</v>
      </c>
      <c r="C1085" s="850"/>
      <c r="D1085" s="842"/>
    </row>
    <row r="1086" spans="1:4" ht="51.75" x14ac:dyDescent="0.25">
      <c r="A1086" s="847"/>
      <c r="B1086" s="133" t="s">
        <v>575</v>
      </c>
      <c r="C1086" s="850"/>
      <c r="D1086" s="842"/>
    </row>
    <row r="1087" spans="1:4" ht="17.45" customHeight="1" x14ac:dyDescent="0.25">
      <c r="A1087" s="847"/>
      <c r="B1087" s="62" t="s">
        <v>16</v>
      </c>
      <c r="C1087" s="850"/>
      <c r="D1087" s="842"/>
    </row>
    <row r="1088" spans="1:4" ht="18" thickBot="1" x14ac:dyDescent="0.3">
      <c r="A1088" s="848"/>
      <c r="B1088" s="63" t="s">
        <v>17</v>
      </c>
      <c r="C1088" s="851"/>
      <c r="D1088" s="843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customHeight="1" thickBot="1" x14ac:dyDescent="0.3">
      <c r="A1092" s="844" t="s">
        <v>6</v>
      </c>
      <c r="B1092" s="845"/>
      <c r="C1092" s="845"/>
      <c r="D1092" s="845"/>
    </row>
    <row r="1093" spans="1:4" ht="35.25" thickBot="1" x14ac:dyDescent="0.3">
      <c r="A1093" s="24" t="s">
        <v>7</v>
      </c>
      <c r="B1093" s="31" t="s">
        <v>8</v>
      </c>
      <c r="C1093" s="31" t="s">
        <v>9</v>
      </c>
      <c r="D1093" s="33" t="s">
        <v>10</v>
      </c>
    </row>
    <row r="1094" spans="1:4" ht="51.75" x14ac:dyDescent="0.25">
      <c r="A1094" s="846">
        <v>50061</v>
      </c>
      <c r="B1094" s="114" t="s">
        <v>578</v>
      </c>
      <c r="C1094" s="849" t="s">
        <v>580</v>
      </c>
      <c r="D1094" s="841">
        <f>+Քաղաքապետարան!D1094</f>
        <v>2</v>
      </c>
    </row>
    <row r="1095" spans="1:4" ht="17.45" customHeight="1" x14ac:dyDescent="0.25">
      <c r="A1095" s="847"/>
      <c r="B1095" s="92" t="s">
        <v>214</v>
      </c>
      <c r="C1095" s="850"/>
      <c r="D1095" s="842"/>
    </row>
    <row r="1096" spans="1:4" ht="86.25" x14ac:dyDescent="0.25">
      <c r="A1096" s="847"/>
      <c r="B1096" s="134" t="s">
        <v>579</v>
      </c>
      <c r="C1096" s="850"/>
      <c r="D1096" s="842"/>
    </row>
    <row r="1097" spans="1:4" ht="17.45" customHeight="1" x14ac:dyDescent="0.25">
      <c r="A1097" s="847"/>
      <c r="B1097" s="79" t="s">
        <v>16</v>
      </c>
      <c r="C1097" s="850"/>
      <c r="D1097" s="842"/>
    </row>
    <row r="1098" spans="1:4" ht="18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5.25" thickBot="1" x14ac:dyDescent="0.3">
      <c r="A1100" s="1" t="s">
        <v>0</v>
      </c>
      <c r="B1100" s="54" t="s">
        <v>1</v>
      </c>
      <c r="C1100" s="852" t="s">
        <v>2</v>
      </c>
      <c r="D1100" s="853"/>
    </row>
    <row r="1101" spans="1:4" ht="87" thickBot="1" x14ac:dyDescent="0.3">
      <c r="A1101" s="53">
        <v>5051</v>
      </c>
      <c r="B1101" s="50" t="s">
        <v>581</v>
      </c>
      <c r="C1101" s="854" t="s">
        <v>582</v>
      </c>
      <c r="D1101" s="855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56">
        <f>+Քաղաքապետարան!D1104+Աջափնյակ!D1104+Ավան!D1104+Արաբկիր!D1104+Դավթաշեն!D1104+Էրեբունի!D1104+Կենտրոն!D1104+Մալաթիա!D1104+'Նոր Նորք'!D1104+'Նորք Մարաշ'!D1104+Նուբարաշեն!D1104+Շենգավիթ!D1104+Զեյթուն!D1104</f>
        <v>424</v>
      </c>
    </row>
    <row r="1105" spans="1:4" ht="17.45" customHeight="1" x14ac:dyDescent="0.25">
      <c r="A1105" s="847"/>
      <c r="B1105" s="117" t="s">
        <v>214</v>
      </c>
      <c r="C1105" s="850"/>
      <c r="D1105" s="857"/>
    </row>
    <row r="1106" spans="1:4" ht="69" x14ac:dyDescent="0.25">
      <c r="A1106" s="847"/>
      <c r="B1106" s="133" t="s">
        <v>584</v>
      </c>
      <c r="C1106" s="850"/>
      <c r="D1106" s="857"/>
    </row>
    <row r="1107" spans="1:4" ht="17.45" customHeight="1" x14ac:dyDescent="0.25">
      <c r="A1107" s="847"/>
      <c r="B1107" s="62" t="s">
        <v>16</v>
      </c>
      <c r="C1107" s="850"/>
      <c r="D1107" s="857"/>
    </row>
    <row r="1108" spans="1:4" ht="52.5" thickBot="1" x14ac:dyDescent="0.3">
      <c r="A1108" s="848"/>
      <c r="B1108" s="171" t="s">
        <v>21</v>
      </c>
      <c r="C1108" s="851"/>
      <c r="D1108" s="858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56">
        <f>+Քաղաքապետարան!D1109+Աջափնյակ!D1109+Ավան!D1109+Արաբկիր!D1109+Դավթաշեն!D1109+Էրեբունի!D1109+Կենտրոն!D1109+Մալաթիա!D1109+'Նոր Նորք'!D1109+'Նորք Մարաշ'!D1109+Նուբարաշեն!D1109+Շենգավիթ!D1109+Զեյթուն!D1109</f>
        <v>20331</v>
      </c>
    </row>
    <row r="1110" spans="1:4" ht="17.45" customHeight="1" x14ac:dyDescent="0.25">
      <c r="A1110" s="847"/>
      <c r="B1110" s="117" t="s">
        <v>214</v>
      </c>
      <c r="C1110" s="850"/>
      <c r="D1110" s="857"/>
    </row>
    <row r="1111" spans="1:4" ht="138" x14ac:dyDescent="0.25">
      <c r="A1111" s="847"/>
      <c r="B1111" s="133" t="s">
        <v>586</v>
      </c>
      <c r="C1111" s="850"/>
      <c r="D1111" s="857"/>
    </row>
    <row r="1112" spans="1:4" ht="17.45" customHeight="1" x14ac:dyDescent="0.25">
      <c r="A1112" s="847"/>
      <c r="B1112" s="62" t="s">
        <v>16</v>
      </c>
      <c r="C1112" s="850"/>
      <c r="D1112" s="857"/>
    </row>
    <row r="1113" spans="1:4" ht="18" customHeight="1" thickBot="1" x14ac:dyDescent="0.3">
      <c r="A1113" s="847"/>
      <c r="B1113" s="74" t="s">
        <v>17</v>
      </c>
      <c r="C1113" s="850"/>
      <c r="D1113" s="857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56">
        <f>+Քաղաքապետարան!D1114+Աջափնյակ!D1114+Ավան!D1114+Արաբկիր!D1114+Դավթաշեն!D1114+Էրեբունի!D1114+Կենտրոն!D1114+Մալաթիա!D1114+'Նոր Նորք'!D1114+'Նորք Մարաշ'!D1114+Նուբարաշեն!D1114+Շենգավիթ!D1114+Զեյթուն!D1114</f>
        <v>2917</v>
      </c>
    </row>
    <row r="1115" spans="1:4" ht="17.45" customHeight="1" x14ac:dyDescent="0.25">
      <c r="A1115" s="868"/>
      <c r="B1115" s="117" t="s">
        <v>214</v>
      </c>
      <c r="C1115" s="850"/>
      <c r="D1115" s="857"/>
    </row>
    <row r="1116" spans="1:4" ht="51.75" x14ac:dyDescent="0.25">
      <c r="A1116" s="868"/>
      <c r="B1116" s="122" t="s">
        <v>588</v>
      </c>
      <c r="C1116" s="850"/>
      <c r="D1116" s="857"/>
    </row>
    <row r="1117" spans="1:4" ht="17.45" customHeight="1" x14ac:dyDescent="0.25">
      <c r="A1117" s="868"/>
      <c r="B1117" s="62" t="s">
        <v>16</v>
      </c>
      <c r="C1117" s="850"/>
      <c r="D1117" s="857"/>
    </row>
    <row r="1118" spans="1:4" ht="18" customHeight="1" thickBot="1" x14ac:dyDescent="0.3">
      <c r="A1118" s="869"/>
      <c r="B1118" s="63" t="s">
        <v>17</v>
      </c>
      <c r="C1118" s="851"/>
      <c r="D1118" s="858"/>
    </row>
    <row r="1119" spans="1:4" ht="51.75" x14ac:dyDescent="0.25">
      <c r="A1119" s="870" t="s">
        <v>589</v>
      </c>
      <c r="B1119" s="113" t="s">
        <v>590</v>
      </c>
      <c r="C1119" s="850" t="s">
        <v>591</v>
      </c>
      <c r="D1119" s="857">
        <f>+Քաղաքապետարան!D1119+Աջափնյակ!D1119+Ավան!D1119+Արաբկիր!D1119+Դավթաշեն!D1119+Էրեբունի!D1119+Կենտրոն!D1119+Մալաթիա!D1119+'Նոր Նորք'!D1119+'Նորք Մարաշ'!D1119+Նուբարաշեն!D1119+Շենգավիթ!D1119+Զեյթուն!D1119</f>
        <v>33</v>
      </c>
    </row>
    <row r="1120" spans="1:4" ht="17.45" customHeight="1" x14ac:dyDescent="0.25">
      <c r="A1120" s="870"/>
      <c r="B1120" s="92" t="s">
        <v>214</v>
      </c>
      <c r="C1120" s="850"/>
      <c r="D1120" s="857"/>
    </row>
    <row r="1121" spans="1:4" ht="50.25" customHeight="1" x14ac:dyDescent="0.25">
      <c r="A1121" s="870"/>
      <c r="B1121" s="134" t="s">
        <v>592</v>
      </c>
      <c r="C1121" s="850"/>
      <c r="D1121" s="857"/>
    </row>
    <row r="1122" spans="1:4" ht="17.45" customHeight="1" x14ac:dyDescent="0.25">
      <c r="A1122" s="870"/>
      <c r="B1122" s="79" t="s">
        <v>16</v>
      </c>
      <c r="C1122" s="850"/>
      <c r="D1122" s="857"/>
    </row>
    <row r="1123" spans="1:4" ht="18" customHeight="1" thickBot="1" x14ac:dyDescent="0.3">
      <c r="A1123" s="871"/>
      <c r="B1123" s="63" t="s">
        <v>17</v>
      </c>
      <c r="C1123" s="851"/>
      <c r="D1123" s="858"/>
    </row>
    <row r="1124" spans="1:4" ht="15.75" thickBot="1" x14ac:dyDescent="0.3"/>
    <row r="1125" spans="1:4" ht="35.25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customHeight="1" thickBot="1" x14ac:dyDescent="0.3">
      <c r="A1127" s="844" t="s">
        <v>6</v>
      </c>
      <c r="B1127" s="845"/>
      <c r="C1127" s="845"/>
      <c r="D1127" s="845"/>
    </row>
    <row r="1128" spans="1:4" ht="35.25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34.5" x14ac:dyDescent="0.25">
      <c r="A1129" s="846">
        <v>50064</v>
      </c>
      <c r="B1129" s="95" t="s">
        <v>990</v>
      </c>
      <c r="C1129" s="849" t="s">
        <v>622</v>
      </c>
      <c r="D1129" s="841">
        <f>+Քաղաքապետարան!D1129</f>
        <v>150</v>
      </c>
    </row>
    <row r="1130" spans="1:4" ht="17.45" customHeight="1" x14ac:dyDescent="0.25">
      <c r="A1130" s="847"/>
      <c r="B1130" s="92" t="s">
        <v>214</v>
      </c>
      <c r="C1130" s="850"/>
      <c r="D1130" s="842"/>
    </row>
    <row r="1131" spans="1:4" ht="100.5" customHeight="1" x14ac:dyDescent="0.25">
      <c r="A1131" s="847"/>
      <c r="B1131" s="134" t="s">
        <v>991</v>
      </c>
      <c r="C1131" s="850"/>
      <c r="D1131" s="842"/>
    </row>
    <row r="1132" spans="1:4" ht="17.45" customHeight="1" x14ac:dyDescent="0.25">
      <c r="A1132" s="847"/>
      <c r="B1132" s="79" t="s">
        <v>16</v>
      </c>
      <c r="C1132" s="850"/>
      <c r="D1132" s="842"/>
    </row>
    <row r="1133" spans="1:4" ht="18" customHeight="1" thickBot="1" x14ac:dyDescent="0.3">
      <c r="A1133" s="848"/>
      <c r="B1133" s="63" t="s">
        <v>17</v>
      </c>
      <c r="C1133" s="851"/>
      <c r="D1133" s="843"/>
    </row>
    <row r="1134" spans="1:4" ht="30.75" customHeight="1" x14ac:dyDescent="0.25">
      <c r="A1134" s="846">
        <v>50065</v>
      </c>
      <c r="B1134" s="95" t="s">
        <v>598</v>
      </c>
      <c r="C1134" s="849" t="s">
        <v>596</v>
      </c>
      <c r="D1134" s="841">
        <f>+Քաղաքապետարան!D1134</f>
        <v>500</v>
      </c>
    </row>
    <row r="1135" spans="1:4" ht="17.25" x14ac:dyDescent="0.25">
      <c r="A1135" s="847"/>
      <c r="B1135" s="103" t="s">
        <v>214</v>
      </c>
      <c r="C1135" s="850"/>
      <c r="D1135" s="842"/>
    </row>
    <row r="1136" spans="1:4" ht="69" x14ac:dyDescent="0.25">
      <c r="A1136" s="847"/>
      <c r="B1136" s="133" t="s">
        <v>992</v>
      </c>
      <c r="C1136" s="850"/>
      <c r="D1136" s="842"/>
    </row>
    <row r="1137" spans="1:4" ht="17.25" x14ac:dyDescent="0.25">
      <c r="A1137" s="847"/>
      <c r="B1137" s="102" t="s">
        <v>16</v>
      </c>
      <c r="C1137" s="850"/>
      <c r="D1137" s="842"/>
    </row>
    <row r="1138" spans="1:4" ht="18" thickBot="1" x14ac:dyDescent="0.3">
      <c r="A1138" s="848"/>
      <c r="B1138" s="63" t="s">
        <v>17</v>
      </c>
      <c r="C1138" s="851"/>
      <c r="D1138" s="843"/>
    </row>
    <row r="1139" spans="1:4" ht="39" customHeight="1" x14ac:dyDescent="0.25">
      <c r="A1139" s="859">
        <v>80020</v>
      </c>
      <c r="B1139" s="670" t="s">
        <v>993</v>
      </c>
      <c r="C1139" s="849" t="s">
        <v>1000</v>
      </c>
      <c r="D1139" s="841">
        <f>+Քաղաքապետարան!D1139</f>
        <v>2</v>
      </c>
    </row>
    <row r="1140" spans="1:4" ht="24" customHeight="1" x14ac:dyDescent="0.25">
      <c r="A1140" s="860"/>
      <c r="B1140" s="662" t="s">
        <v>633</v>
      </c>
      <c r="C1140" s="850"/>
      <c r="D1140" s="842"/>
    </row>
    <row r="1141" spans="1:4" ht="54.75" customHeight="1" x14ac:dyDescent="0.25">
      <c r="A1141" s="860"/>
      <c r="B1141" s="663" t="s">
        <v>994</v>
      </c>
      <c r="C1141" s="850"/>
      <c r="D1141" s="842"/>
    </row>
    <row r="1142" spans="1:4" ht="17.25" x14ac:dyDescent="0.25">
      <c r="A1142" s="860"/>
      <c r="B1142" s="62" t="s">
        <v>16</v>
      </c>
      <c r="C1142" s="850"/>
      <c r="D1142" s="842"/>
    </row>
    <row r="1143" spans="1:4" ht="61.5" customHeight="1" thickBot="1" x14ac:dyDescent="0.3">
      <c r="A1143" s="861"/>
      <c r="B1143" s="477" t="s">
        <v>108</v>
      </c>
      <c r="C1143" s="851"/>
      <c r="D1143" s="843"/>
    </row>
    <row r="1144" spans="1:4" ht="33.75" customHeight="1" x14ac:dyDescent="0.25">
      <c r="A1144" s="846">
        <v>50066</v>
      </c>
      <c r="B1144" s="95" t="s">
        <v>996</v>
      </c>
      <c r="C1144" s="862" t="s">
        <v>998</v>
      </c>
      <c r="D1144" s="864">
        <f>+Քաղաքապետարան!D1144</f>
        <v>1</v>
      </c>
    </row>
    <row r="1145" spans="1:4" ht="20.25" customHeight="1" x14ac:dyDescent="0.25">
      <c r="A1145" s="847"/>
      <c r="B1145" s="103" t="s">
        <v>214</v>
      </c>
      <c r="C1145" s="863"/>
      <c r="D1145" s="865"/>
    </row>
    <row r="1146" spans="1:4" ht="103.5" x14ac:dyDescent="0.25">
      <c r="A1146" s="847"/>
      <c r="B1146" s="134" t="s">
        <v>997</v>
      </c>
      <c r="C1146" s="850" t="s">
        <v>999</v>
      </c>
      <c r="D1146" s="866">
        <f>+Քաղաքապետարան!D1146</f>
        <v>1</v>
      </c>
    </row>
    <row r="1147" spans="1:4" ht="17.25" x14ac:dyDescent="0.25">
      <c r="A1147" s="847"/>
      <c r="B1147" s="142" t="s">
        <v>16</v>
      </c>
      <c r="C1147" s="850"/>
      <c r="D1147" s="842"/>
    </row>
    <row r="1148" spans="1:4" ht="18" thickBot="1" x14ac:dyDescent="0.3">
      <c r="A1148" s="848"/>
      <c r="B1148" s="63" t="s">
        <v>17</v>
      </c>
      <c r="C1148" s="851"/>
      <c r="D1148" s="843"/>
    </row>
    <row r="1149" spans="1:4" ht="51.75" x14ac:dyDescent="0.25">
      <c r="A1149" s="846">
        <v>50067</v>
      </c>
      <c r="B1149" s="95" t="s">
        <v>600</v>
      </c>
      <c r="C1149" s="849" t="s">
        <v>596</v>
      </c>
      <c r="D1149" s="841">
        <f>+Քաղաքապետարան!D1149</f>
        <v>450</v>
      </c>
    </row>
    <row r="1150" spans="1:4" ht="17.45" customHeight="1" x14ac:dyDescent="0.25">
      <c r="A1150" s="847"/>
      <c r="B1150" s="92" t="s">
        <v>214</v>
      </c>
      <c r="C1150" s="850"/>
      <c r="D1150" s="842"/>
    </row>
    <row r="1151" spans="1:4" ht="51.75" x14ac:dyDescent="0.25">
      <c r="A1151" s="847"/>
      <c r="B1151" s="133" t="s">
        <v>601</v>
      </c>
      <c r="C1151" s="850"/>
      <c r="D1151" s="842"/>
    </row>
    <row r="1152" spans="1:4" ht="17.45" customHeight="1" x14ac:dyDescent="0.25">
      <c r="A1152" s="847"/>
      <c r="B1152" s="62" t="s">
        <v>16</v>
      </c>
      <c r="C1152" s="850"/>
      <c r="D1152" s="842"/>
    </row>
    <row r="1153" spans="1:4" ht="18" customHeight="1" thickBot="1" x14ac:dyDescent="0.3">
      <c r="A1153" s="848"/>
      <c r="B1153" s="63" t="s">
        <v>17</v>
      </c>
      <c r="C1153" s="851"/>
      <c r="D1153" s="843"/>
    </row>
    <row r="1154" spans="1:4" ht="15.75" thickBot="1" x14ac:dyDescent="0.3"/>
    <row r="1155" spans="1:4" ht="35.25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customHeight="1" thickBot="1" x14ac:dyDescent="0.3">
      <c r="A1156" s="53">
        <v>5053</v>
      </c>
      <c r="B1156" s="50" t="s">
        <v>602</v>
      </c>
      <c r="C1156" s="854" t="s">
        <v>603</v>
      </c>
      <c r="D1156" s="855"/>
    </row>
    <row r="1157" spans="1:4" ht="18" customHeight="1" thickBot="1" x14ac:dyDescent="0.3">
      <c r="A1157" s="844" t="s">
        <v>6</v>
      </c>
      <c r="B1157" s="845"/>
      <c r="C1157" s="845"/>
      <c r="D1157" s="845"/>
    </row>
    <row r="1158" spans="1:4" ht="35.25" thickBot="1" x14ac:dyDescent="0.3">
      <c r="A1158" s="24" t="s">
        <v>7</v>
      </c>
      <c r="B1158" s="31" t="s">
        <v>8</v>
      </c>
      <c r="C1158" s="31" t="s">
        <v>9</v>
      </c>
      <c r="D1158" s="33" t="s">
        <v>10</v>
      </c>
    </row>
    <row r="1159" spans="1:4" ht="69" x14ac:dyDescent="0.25">
      <c r="A1159" s="846" t="s">
        <v>604</v>
      </c>
      <c r="B1159" s="168" t="s">
        <v>605</v>
      </c>
      <c r="C1159" s="849" t="s">
        <v>596</v>
      </c>
      <c r="D1159" s="841">
        <f>+Քաղաքապետարան!D1159</f>
        <v>25</v>
      </c>
    </row>
    <row r="1160" spans="1:4" ht="17.45" customHeight="1" x14ac:dyDescent="0.25">
      <c r="A1160" s="847"/>
      <c r="B1160" s="110" t="s">
        <v>633</v>
      </c>
      <c r="C1160" s="850"/>
      <c r="D1160" s="842"/>
    </row>
    <row r="1161" spans="1:4" ht="120.75" x14ac:dyDescent="0.25">
      <c r="A1161" s="847"/>
      <c r="B1161" s="122" t="s">
        <v>606</v>
      </c>
      <c r="C1161" s="850"/>
      <c r="D1161" s="842"/>
    </row>
    <row r="1162" spans="1:4" ht="17.45" customHeight="1" x14ac:dyDescent="0.25">
      <c r="A1162" s="847"/>
      <c r="B1162" s="62" t="s">
        <v>16</v>
      </c>
      <c r="C1162" s="850"/>
      <c r="D1162" s="842"/>
    </row>
    <row r="1163" spans="1:4" ht="18" customHeight="1" thickBot="1" x14ac:dyDescent="0.3">
      <c r="A1163" s="848"/>
      <c r="B1163" s="63" t="s">
        <v>17</v>
      </c>
      <c r="C1163" s="851"/>
      <c r="D1163" s="843"/>
    </row>
    <row r="1164" spans="1:4" ht="241.5" x14ac:dyDescent="0.25">
      <c r="A1164" s="846" t="s">
        <v>607</v>
      </c>
      <c r="B1164" s="168" t="s">
        <v>608</v>
      </c>
      <c r="C1164" s="849" t="s">
        <v>599</v>
      </c>
      <c r="D1164" s="841">
        <f>+Քաղաքապետարան!D1164</f>
        <v>25</v>
      </c>
    </row>
    <row r="1165" spans="1:4" ht="17.45" customHeight="1" x14ac:dyDescent="0.25">
      <c r="A1165" s="847"/>
      <c r="B1165" s="110" t="s">
        <v>214</v>
      </c>
      <c r="C1165" s="850"/>
      <c r="D1165" s="842"/>
    </row>
    <row r="1166" spans="1:4" ht="51.75" x14ac:dyDescent="0.25">
      <c r="A1166" s="847"/>
      <c r="B1166" s="122" t="s">
        <v>609</v>
      </c>
      <c r="C1166" s="850"/>
      <c r="D1166" s="842"/>
    </row>
    <row r="1167" spans="1:4" ht="17.45" customHeight="1" x14ac:dyDescent="0.25">
      <c r="A1167" s="847"/>
      <c r="B1167" s="62" t="s">
        <v>16</v>
      </c>
      <c r="C1167" s="850"/>
      <c r="D1167" s="842"/>
    </row>
    <row r="1168" spans="1:4" ht="18" customHeight="1" thickBot="1" x14ac:dyDescent="0.3">
      <c r="A1168" s="848"/>
      <c r="B1168" s="63" t="s">
        <v>17</v>
      </c>
      <c r="C1168" s="851"/>
      <c r="D1168" s="843"/>
    </row>
    <row r="1169" spans="1:4" ht="240" customHeight="1" x14ac:dyDescent="0.25">
      <c r="A1169" s="846">
        <v>70027</v>
      </c>
      <c r="B1169" s="95" t="s">
        <v>610</v>
      </c>
      <c r="C1169" s="849" t="s">
        <v>599</v>
      </c>
      <c r="D1169" s="841">
        <f>+Քաղաքապետարան!D1169</f>
        <v>25</v>
      </c>
    </row>
    <row r="1170" spans="1:4" ht="17.45" customHeight="1" x14ac:dyDescent="0.25">
      <c r="A1170" s="847"/>
      <c r="B1170" s="110" t="s">
        <v>214</v>
      </c>
      <c r="C1170" s="850"/>
      <c r="D1170" s="842"/>
    </row>
    <row r="1171" spans="1:4" ht="34.5" x14ac:dyDescent="0.25">
      <c r="A1171" s="847"/>
      <c r="B1171" s="112" t="s">
        <v>611</v>
      </c>
      <c r="C1171" s="850"/>
      <c r="D1171" s="842"/>
    </row>
    <row r="1172" spans="1:4" ht="17.45" customHeight="1" x14ac:dyDescent="0.25">
      <c r="A1172" s="847"/>
      <c r="B1172" s="62" t="s">
        <v>16</v>
      </c>
      <c r="C1172" s="850"/>
      <c r="D1172" s="842"/>
    </row>
    <row r="1173" spans="1:4" ht="59.45" customHeight="1" thickBot="1" x14ac:dyDescent="0.3">
      <c r="A1173" s="848"/>
      <c r="B1173" s="63" t="s">
        <v>21</v>
      </c>
      <c r="C1173" s="851"/>
      <c r="D1173" s="843"/>
    </row>
    <row r="1174" spans="1:4" ht="86.25" x14ac:dyDescent="0.25">
      <c r="A1174" s="846" t="s">
        <v>612</v>
      </c>
      <c r="B1174" s="95" t="s">
        <v>613</v>
      </c>
      <c r="C1174" s="849" t="s">
        <v>614</v>
      </c>
      <c r="D1174" s="841">
        <f>+Քաղաքապետարան!D1174</f>
        <v>20</v>
      </c>
    </row>
    <row r="1175" spans="1:4" ht="17.45" customHeight="1" x14ac:dyDescent="0.25">
      <c r="A1175" s="847"/>
      <c r="B1175" s="92" t="s">
        <v>214</v>
      </c>
      <c r="C1175" s="850"/>
      <c r="D1175" s="842"/>
    </row>
    <row r="1176" spans="1:4" ht="51.75" x14ac:dyDescent="0.25">
      <c r="A1176" s="847"/>
      <c r="B1176" s="133" t="s">
        <v>615</v>
      </c>
      <c r="C1176" s="850"/>
      <c r="D1176" s="842"/>
    </row>
    <row r="1177" spans="1:4" ht="17.45" customHeight="1" x14ac:dyDescent="0.25">
      <c r="A1177" s="847"/>
      <c r="B1177" s="62" t="s">
        <v>16</v>
      </c>
      <c r="C1177" s="850"/>
      <c r="D1177" s="842"/>
    </row>
    <row r="1178" spans="1:4" ht="28.15" customHeight="1" thickBot="1" x14ac:dyDescent="0.3">
      <c r="A1178" s="848"/>
      <c r="B1178" s="74" t="s">
        <v>17</v>
      </c>
      <c r="C1178" s="851"/>
      <c r="D1178" s="843"/>
    </row>
    <row r="1179" spans="1:4" ht="34.5" x14ac:dyDescent="0.25">
      <c r="A1179" s="846" t="s">
        <v>612</v>
      </c>
      <c r="B1179" s="128" t="s">
        <v>699</v>
      </c>
      <c r="C1179" s="849" t="s">
        <v>614</v>
      </c>
      <c r="D1179" s="841">
        <f>+Քաղաքապետարան!D1179</f>
        <v>100</v>
      </c>
    </row>
    <row r="1180" spans="1:4" ht="17.25" x14ac:dyDescent="0.25">
      <c r="A1180" s="847"/>
      <c r="B1180" s="92" t="s">
        <v>214</v>
      </c>
      <c r="C1180" s="850"/>
      <c r="D1180" s="842"/>
    </row>
    <row r="1181" spans="1:4" ht="86.25" x14ac:dyDescent="0.25">
      <c r="A1181" s="847"/>
      <c r="B1181" s="133" t="s">
        <v>700</v>
      </c>
      <c r="C1181" s="850"/>
      <c r="D1181" s="842"/>
    </row>
    <row r="1182" spans="1:4" ht="17.25" x14ac:dyDescent="0.25">
      <c r="A1182" s="847"/>
      <c r="B1182" s="62" t="s">
        <v>16</v>
      </c>
      <c r="C1182" s="850"/>
      <c r="D1182" s="842"/>
    </row>
    <row r="1183" spans="1:4" ht="18" thickBot="1" x14ac:dyDescent="0.3">
      <c r="A1183" s="847"/>
      <c r="B1183" s="74" t="s">
        <v>17</v>
      </c>
      <c r="C1183" s="850"/>
      <c r="D1183" s="842"/>
    </row>
    <row r="1184" spans="1:4" ht="36.75" customHeight="1" x14ac:dyDescent="0.25">
      <c r="A1184" s="939">
        <v>60005</v>
      </c>
      <c r="B1184" s="546" t="s">
        <v>1001</v>
      </c>
      <c r="C1184" s="936" t="s">
        <v>1003</v>
      </c>
      <c r="D1184" s="942">
        <f>+Քաղաքապետարան!D1184</f>
        <v>15</v>
      </c>
    </row>
    <row r="1185" spans="1:4" ht="18.75" customHeight="1" x14ac:dyDescent="0.25">
      <c r="A1185" s="940"/>
      <c r="B1185" s="61" t="s">
        <v>13</v>
      </c>
      <c r="C1185" s="937"/>
      <c r="D1185" s="943"/>
    </row>
    <row r="1186" spans="1:4" ht="120.75" x14ac:dyDescent="0.25">
      <c r="A1186" s="940"/>
      <c r="B1186" s="133" t="s">
        <v>1002</v>
      </c>
      <c r="C1186" s="937"/>
      <c r="D1186" s="943"/>
    </row>
    <row r="1187" spans="1:4" ht="17.25" x14ac:dyDescent="0.25">
      <c r="A1187" s="940"/>
      <c r="B1187" s="87" t="s">
        <v>16</v>
      </c>
      <c r="C1187" s="937"/>
      <c r="D1187" s="943"/>
    </row>
    <row r="1188" spans="1:4" ht="31.5" customHeight="1" thickBot="1" x14ac:dyDescent="0.3">
      <c r="A1188" s="941"/>
      <c r="B1188" s="477" t="s">
        <v>640</v>
      </c>
      <c r="C1188" s="938"/>
      <c r="D1188" s="944"/>
    </row>
    <row r="1189" spans="1:4" ht="17.25" x14ac:dyDescent="0.25">
      <c r="A1189" s="71"/>
      <c r="B1189" s="67"/>
      <c r="C1189" s="72"/>
      <c r="D1189" s="72"/>
    </row>
    <row r="1190" spans="1:4" ht="15.75" thickBot="1" x14ac:dyDescent="0.3"/>
    <row r="1191" spans="1:4" ht="35.25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96.75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customHeight="1" thickBot="1" x14ac:dyDescent="0.3">
      <c r="A1193" s="844" t="s">
        <v>6</v>
      </c>
      <c r="B1193" s="845"/>
      <c r="C1193" s="845"/>
      <c r="D1193" s="845"/>
    </row>
    <row r="1194" spans="1:4" ht="35.25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x14ac:dyDescent="0.25">
      <c r="A1195" s="846">
        <v>50071</v>
      </c>
      <c r="B1195" s="143" t="s">
        <v>618</v>
      </c>
      <c r="C1195" s="849" t="s">
        <v>614</v>
      </c>
      <c r="D1195" s="841">
        <f>+Քաղաքապետարան!D1195</f>
        <v>400</v>
      </c>
    </row>
    <row r="1196" spans="1:4" ht="17.45" customHeight="1" x14ac:dyDescent="0.25">
      <c r="A1196" s="847"/>
      <c r="B1196" s="117" t="s">
        <v>214</v>
      </c>
      <c r="C1196" s="850"/>
      <c r="D1196" s="842"/>
    </row>
    <row r="1197" spans="1:4" ht="51.75" x14ac:dyDescent="0.25">
      <c r="A1197" s="847"/>
      <c r="B1197" s="77" t="s">
        <v>615</v>
      </c>
      <c r="C1197" s="850"/>
      <c r="D1197" s="842"/>
    </row>
    <row r="1198" spans="1:4" ht="17.45" customHeight="1" x14ac:dyDescent="0.25">
      <c r="A1198" s="847"/>
      <c r="B1198" s="81" t="s">
        <v>16</v>
      </c>
      <c r="C1198" s="850"/>
      <c r="D1198" s="842"/>
    </row>
    <row r="1199" spans="1:4" ht="18" customHeight="1" thickBot="1" x14ac:dyDescent="0.3">
      <c r="A1199" s="848"/>
      <c r="B1199" s="63" t="s">
        <v>17</v>
      </c>
      <c r="C1199" s="851"/>
      <c r="D1199" s="843"/>
    </row>
    <row r="1200" spans="1:4" ht="15.75" thickBot="1" x14ac:dyDescent="0.3"/>
    <row r="1201" spans="1:4" ht="35.25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customHeight="1" thickBot="1" x14ac:dyDescent="0.3">
      <c r="A1203" s="844" t="s">
        <v>6</v>
      </c>
      <c r="B1203" s="845"/>
      <c r="C1203" s="845"/>
      <c r="D1203" s="845"/>
    </row>
    <row r="1204" spans="1:4" ht="35.25" thickBot="1" x14ac:dyDescent="0.3">
      <c r="A1204" s="24" t="s">
        <v>7</v>
      </c>
      <c r="B1204" s="31" t="s">
        <v>8</v>
      </c>
      <c r="C1204" s="31" t="s">
        <v>9</v>
      </c>
      <c r="D1204" s="33" t="s">
        <v>10</v>
      </c>
    </row>
    <row r="1205" spans="1:4" ht="51.75" x14ac:dyDescent="0.25">
      <c r="A1205" s="846">
        <v>50072</v>
      </c>
      <c r="B1205" s="143" t="s">
        <v>621</v>
      </c>
      <c r="C1205" s="849" t="s">
        <v>622</v>
      </c>
      <c r="D1205" s="841">
        <f>+Քաղաքապետարան!D1205</f>
        <v>150</v>
      </c>
    </row>
    <row r="1206" spans="1:4" ht="17.45" customHeight="1" x14ac:dyDescent="0.25">
      <c r="A1206" s="847"/>
      <c r="B1206" s="92" t="s">
        <v>214</v>
      </c>
      <c r="C1206" s="850"/>
      <c r="D1206" s="842"/>
    </row>
    <row r="1207" spans="1:4" ht="69" x14ac:dyDescent="0.25">
      <c r="A1207" s="847"/>
      <c r="B1207" s="134" t="s">
        <v>623</v>
      </c>
      <c r="C1207" s="850"/>
      <c r="D1207" s="842"/>
    </row>
    <row r="1208" spans="1:4" ht="17.45" customHeight="1" x14ac:dyDescent="0.25">
      <c r="A1208" s="847"/>
      <c r="B1208" s="79" t="s">
        <v>16</v>
      </c>
      <c r="C1208" s="850"/>
      <c r="D1208" s="842"/>
    </row>
    <row r="1209" spans="1:4" ht="18" customHeight="1" thickBot="1" x14ac:dyDescent="0.3">
      <c r="A1209" s="848"/>
      <c r="B1209" s="63" t="s">
        <v>17</v>
      </c>
      <c r="C1209" s="851"/>
      <c r="D1209" s="843"/>
    </row>
    <row r="1210" spans="1:4" ht="15.75" thickBot="1" x14ac:dyDescent="0.3"/>
    <row r="1211" spans="1:4" ht="35.25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customHeight="1" thickBot="1" x14ac:dyDescent="0.3">
      <c r="A1213" s="844" t="s">
        <v>6</v>
      </c>
      <c r="B1213" s="845"/>
      <c r="C1213" s="845"/>
      <c r="D1213" s="845"/>
    </row>
    <row r="1214" spans="1:4" ht="35.25" thickBot="1" x14ac:dyDescent="0.3">
      <c r="A1214" s="24" t="s">
        <v>7</v>
      </c>
      <c r="B1214" s="31" t="s">
        <v>8</v>
      </c>
      <c r="C1214" s="31" t="s">
        <v>9</v>
      </c>
      <c r="D1214" s="33" t="s">
        <v>10</v>
      </c>
    </row>
    <row r="1215" spans="1:4" ht="68.25" customHeight="1" x14ac:dyDescent="0.25">
      <c r="A1215" s="846">
        <v>50073</v>
      </c>
      <c r="B1215" s="143" t="s">
        <v>626</v>
      </c>
      <c r="C1215" s="849" t="s">
        <v>627</v>
      </c>
      <c r="D1215" s="841">
        <f>+Քաղաքապետարան!D1215+Աջափնյակ!D1215+Ավան!D1215+Արաբկիր!D1215+Դավթաշեն!D1215+Էրեբունի!D1215+Կենտրոն!D1215+Մալաթիա!D1215+'Նոր Նորք'!D1215+'Նորք Մարաշ'!D1215+Նուբարաշեն!D1215+Շենգավիթ!D1215+Զեյթուն!D1215</f>
        <v>15</v>
      </c>
    </row>
    <row r="1216" spans="1:4" ht="17.45" customHeight="1" x14ac:dyDescent="0.25">
      <c r="A1216" s="847"/>
      <c r="B1216" s="92" t="s">
        <v>214</v>
      </c>
      <c r="C1216" s="850"/>
      <c r="D1216" s="842"/>
    </row>
    <row r="1217" spans="1:4" ht="33.75" customHeight="1" x14ac:dyDescent="0.25">
      <c r="A1217" s="847"/>
      <c r="B1217" s="133" t="s">
        <v>628</v>
      </c>
      <c r="C1217" s="850"/>
      <c r="D1217" s="842"/>
    </row>
    <row r="1218" spans="1:4" ht="17.45" customHeight="1" x14ac:dyDescent="0.25">
      <c r="A1218" s="847"/>
      <c r="B1218" s="79" t="s">
        <v>16</v>
      </c>
      <c r="C1218" s="850"/>
      <c r="D1218" s="842"/>
    </row>
    <row r="1219" spans="1:4" ht="18" customHeight="1" thickBot="1" x14ac:dyDescent="0.3">
      <c r="A1219" s="848"/>
      <c r="B1219" s="63" t="s">
        <v>17</v>
      </c>
      <c r="C1219" s="851"/>
      <c r="D1219" s="843"/>
    </row>
    <row r="1220" spans="1:4" hidden="1" x14ac:dyDescent="0.25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24" t="s">
        <v>7</v>
      </c>
      <c r="B1224" s="31" t="s">
        <v>8</v>
      </c>
      <c r="C1224" s="31" t="s">
        <v>9</v>
      </c>
      <c r="D1224" s="33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>
        <f>+Քաղաքապետարան!D1225</f>
        <v>0</v>
      </c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thickBot="1" x14ac:dyDescent="0.3"/>
    <row r="1231" spans="1:4" ht="35.25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customHeight="1" thickBot="1" x14ac:dyDescent="0.3">
      <c r="A1233" s="844" t="s">
        <v>6</v>
      </c>
      <c r="B1233" s="845"/>
      <c r="C1233" s="845"/>
      <c r="D1233" s="845"/>
    </row>
    <row r="1234" spans="1:4" ht="35.25" thickBot="1" x14ac:dyDescent="0.3">
      <c r="A1234" s="24" t="s">
        <v>7</v>
      </c>
      <c r="B1234" s="31" t="s">
        <v>8</v>
      </c>
      <c r="C1234" s="31" t="s">
        <v>9</v>
      </c>
      <c r="D1234" s="33" t="s">
        <v>10</v>
      </c>
    </row>
    <row r="1235" spans="1:4" ht="18" customHeight="1" x14ac:dyDescent="0.25">
      <c r="A1235" s="846">
        <v>60001</v>
      </c>
      <c r="B1235" s="143" t="s">
        <v>637</v>
      </c>
      <c r="C1235" s="849" t="s">
        <v>728</v>
      </c>
      <c r="D1235" s="841">
        <v>14610</v>
      </c>
    </row>
    <row r="1236" spans="1:4" ht="17.45" customHeight="1" x14ac:dyDescent="0.25">
      <c r="A1236" s="847"/>
      <c r="B1236" s="92" t="s">
        <v>214</v>
      </c>
      <c r="C1236" s="850"/>
      <c r="D1236" s="842"/>
    </row>
    <row r="1237" spans="1:4" ht="86.25" x14ac:dyDescent="0.25">
      <c r="A1237" s="847"/>
      <c r="B1237" s="112" t="s">
        <v>639</v>
      </c>
      <c r="C1237" s="850"/>
      <c r="D1237" s="842"/>
    </row>
    <row r="1238" spans="1:4" ht="17.45" customHeight="1" x14ac:dyDescent="0.25">
      <c r="A1238" s="847"/>
      <c r="B1238" s="62" t="s">
        <v>16</v>
      </c>
      <c r="C1238" s="850"/>
      <c r="D1238" s="842"/>
    </row>
    <row r="1239" spans="1:4" ht="18" customHeight="1" thickBot="1" x14ac:dyDescent="0.3">
      <c r="A1239" s="848"/>
      <c r="B1239" s="63" t="s">
        <v>640</v>
      </c>
      <c r="C1239" s="851"/>
      <c r="D1239" s="843"/>
    </row>
    <row r="1240" spans="1:4" ht="103.5" x14ac:dyDescent="0.25">
      <c r="A1240" s="846">
        <v>51029</v>
      </c>
      <c r="B1240" s="99" t="s">
        <v>641</v>
      </c>
      <c r="C1240" s="849" t="s">
        <v>642</v>
      </c>
      <c r="D1240" s="841">
        <v>9656</v>
      </c>
    </row>
    <row r="1241" spans="1:4" ht="17.45" customHeight="1" x14ac:dyDescent="0.25">
      <c r="A1241" s="847"/>
      <c r="B1241" s="119" t="s">
        <v>214</v>
      </c>
      <c r="C1241" s="850"/>
      <c r="D1241" s="842"/>
    </row>
    <row r="1242" spans="1:4" ht="86.25" x14ac:dyDescent="0.25">
      <c r="A1242" s="847"/>
      <c r="B1242" s="112" t="s">
        <v>643</v>
      </c>
      <c r="C1242" s="850"/>
      <c r="D1242" s="842"/>
    </row>
    <row r="1243" spans="1:4" ht="17.45" customHeight="1" x14ac:dyDescent="0.25">
      <c r="A1243" s="847"/>
      <c r="B1243" s="62" t="s">
        <v>16</v>
      </c>
      <c r="C1243" s="850"/>
      <c r="D1243" s="842"/>
    </row>
    <row r="1244" spans="1:4" ht="18" customHeight="1" thickBot="1" x14ac:dyDescent="0.3">
      <c r="A1244" s="848"/>
      <c r="B1244" s="63" t="s">
        <v>17</v>
      </c>
      <c r="C1244" s="851"/>
      <c r="D1244" s="843"/>
    </row>
    <row r="1245" spans="1:4" ht="15.75" thickBot="1" x14ac:dyDescent="0.3"/>
    <row r="1246" spans="1:4" ht="34.5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thickBot="1" x14ac:dyDescent="0.3">
      <c r="A1247" s="27" t="s">
        <v>865</v>
      </c>
      <c r="B1247" s="16" t="s">
        <v>673</v>
      </c>
      <c r="C1247" s="874" t="s">
        <v>674</v>
      </c>
      <c r="D1247" s="875"/>
    </row>
    <row r="1248" spans="1:4" ht="18" thickBot="1" x14ac:dyDescent="0.3">
      <c r="A1248" s="844" t="s">
        <v>6</v>
      </c>
      <c r="B1248" s="845"/>
      <c r="C1248" s="845"/>
      <c r="D1248" s="845"/>
    </row>
    <row r="1249" spans="1:4" ht="34.5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x14ac:dyDescent="0.25">
      <c r="A1250" s="935">
        <v>50087</v>
      </c>
      <c r="B1250" s="135" t="s">
        <v>675</v>
      </c>
      <c r="C1250" s="879" t="s">
        <v>676</v>
      </c>
      <c r="D1250" s="881">
        <f>+Քաղաքապետարան!D1250</f>
        <v>53</v>
      </c>
    </row>
    <row r="1251" spans="1:4" ht="17.25" x14ac:dyDescent="0.25">
      <c r="A1251" s="884"/>
      <c r="B1251" s="117" t="s">
        <v>633</v>
      </c>
      <c r="C1251" s="850"/>
      <c r="D1251" s="842"/>
    </row>
    <row r="1252" spans="1:4" ht="34.5" x14ac:dyDescent="0.25">
      <c r="A1252" s="884"/>
      <c r="B1252" s="133" t="s">
        <v>677</v>
      </c>
      <c r="C1252" s="850"/>
      <c r="D1252" s="842"/>
    </row>
    <row r="1253" spans="1:4" ht="17.25" x14ac:dyDescent="0.25">
      <c r="A1253" s="884"/>
      <c r="B1253" s="62" t="s">
        <v>16</v>
      </c>
      <c r="C1253" s="850"/>
      <c r="D1253" s="842"/>
    </row>
    <row r="1254" spans="1:4" ht="18" thickBot="1" x14ac:dyDescent="0.3">
      <c r="A1254" s="885"/>
      <c r="B1254" s="63" t="s">
        <v>17</v>
      </c>
      <c r="C1254" s="851"/>
      <c r="D1254" s="843"/>
    </row>
    <row r="1255" spans="1:4" ht="15.75" thickBot="1" x14ac:dyDescent="0.3"/>
    <row r="1256" spans="1:4" ht="35.25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thickBot="1" x14ac:dyDescent="0.3">
      <c r="A1257" s="57" t="s">
        <v>866</v>
      </c>
      <c r="B1257" s="58" t="s">
        <v>685</v>
      </c>
      <c r="C1257" s="1046" t="s">
        <v>686</v>
      </c>
      <c r="D1257" s="1047"/>
    </row>
    <row r="1258" spans="1:4" ht="18" thickBot="1" x14ac:dyDescent="0.3">
      <c r="A1258" s="844" t="s">
        <v>6</v>
      </c>
      <c r="B1258" s="845"/>
      <c r="C1258" s="845"/>
      <c r="D1258" s="845"/>
    </row>
    <row r="1259" spans="1:4" ht="35.25" thickBot="1" x14ac:dyDescent="0.3">
      <c r="A1259" s="1" t="s">
        <v>7</v>
      </c>
      <c r="B1259" s="4" t="s">
        <v>8</v>
      </c>
      <c r="C1259" s="4" t="s">
        <v>9</v>
      </c>
      <c r="D1259" s="6" t="s">
        <v>10</v>
      </c>
    </row>
    <row r="1260" spans="1:4" ht="51.75" x14ac:dyDescent="0.25">
      <c r="A1260" s="883">
        <v>60002</v>
      </c>
      <c r="B1260" s="99" t="s">
        <v>687</v>
      </c>
      <c r="C1260" s="849" t="s">
        <v>806</v>
      </c>
      <c r="D1260" s="841">
        <f>+Քաղաքապետարան!D1260</f>
        <v>7</v>
      </c>
    </row>
    <row r="1261" spans="1:4" ht="17.25" x14ac:dyDescent="0.25">
      <c r="A1261" s="884"/>
      <c r="B1261" s="61" t="s">
        <v>13</v>
      </c>
      <c r="C1261" s="850"/>
      <c r="D1261" s="842"/>
    </row>
    <row r="1262" spans="1:4" ht="86.25" x14ac:dyDescent="0.25">
      <c r="A1262" s="884"/>
      <c r="B1262" s="122" t="s">
        <v>688</v>
      </c>
      <c r="C1262" s="850"/>
      <c r="D1262" s="842"/>
    </row>
    <row r="1263" spans="1:4" ht="17.25" x14ac:dyDescent="0.25">
      <c r="A1263" s="884"/>
      <c r="B1263" s="62" t="s">
        <v>16</v>
      </c>
      <c r="C1263" s="850"/>
      <c r="D1263" s="842"/>
    </row>
    <row r="1264" spans="1:4" ht="18" thickBot="1" x14ac:dyDescent="0.3">
      <c r="A1264" s="884"/>
      <c r="B1264" s="74" t="s">
        <v>640</v>
      </c>
      <c r="C1264" s="850"/>
      <c r="D1264" s="842"/>
    </row>
    <row r="1265" spans="1:4" ht="34.5" x14ac:dyDescent="0.25">
      <c r="A1265" s="635">
        <v>60003</v>
      </c>
      <c r="B1265" s="546" t="s">
        <v>955</v>
      </c>
      <c r="C1265" s="936" t="s">
        <v>957</v>
      </c>
      <c r="D1265" s="942">
        <f>+Քաղաքապետարան!D1265</f>
        <v>44</v>
      </c>
    </row>
    <row r="1266" spans="1:4" ht="17.25" x14ac:dyDescent="0.25">
      <c r="A1266" s="634"/>
      <c r="B1266" s="61" t="s">
        <v>13</v>
      </c>
      <c r="C1266" s="937"/>
      <c r="D1266" s="943"/>
    </row>
    <row r="1267" spans="1:4" ht="69" x14ac:dyDescent="0.25">
      <c r="A1267" s="634"/>
      <c r="B1267" s="122" t="s">
        <v>956</v>
      </c>
      <c r="C1267" s="937"/>
      <c r="D1267" s="943"/>
    </row>
    <row r="1268" spans="1:4" ht="17.25" x14ac:dyDescent="0.25">
      <c r="A1268" s="634"/>
      <c r="B1268" s="87" t="s">
        <v>16</v>
      </c>
      <c r="C1268" s="937"/>
      <c r="D1268" s="943"/>
    </row>
    <row r="1269" spans="1:4" ht="18" thickBot="1" x14ac:dyDescent="0.3">
      <c r="A1269" s="636"/>
      <c r="B1269" s="477" t="s">
        <v>640</v>
      </c>
      <c r="C1269" s="938"/>
      <c r="D1269" s="944"/>
    </row>
    <row r="1270" spans="1:4" ht="15.75" thickBot="1" x14ac:dyDescent="0.3"/>
    <row r="1271" spans="1:4" ht="35.25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customHeight="1" thickBot="1" x14ac:dyDescent="0.3">
      <c r="A1272" s="57" t="s">
        <v>1005</v>
      </c>
      <c r="B1272" s="58" t="s">
        <v>1004</v>
      </c>
      <c r="C1272" s="1046" t="s">
        <v>1006</v>
      </c>
      <c r="D1272" s="1047"/>
    </row>
    <row r="1273" spans="1:4" ht="18" thickBot="1" x14ac:dyDescent="0.3">
      <c r="A1273" s="844" t="s">
        <v>6</v>
      </c>
      <c r="B1273" s="845"/>
      <c r="C1273" s="845"/>
      <c r="D1273" s="845"/>
    </row>
    <row r="1274" spans="1:4" ht="35.25" thickBot="1" x14ac:dyDescent="0.3">
      <c r="A1274" s="1" t="s">
        <v>7</v>
      </c>
      <c r="B1274" s="4" t="s">
        <v>8</v>
      </c>
      <c r="C1274" s="4" t="s">
        <v>9</v>
      </c>
      <c r="D1274" s="6" t="s">
        <v>10</v>
      </c>
    </row>
    <row r="1275" spans="1:4" ht="34.5" x14ac:dyDescent="0.25">
      <c r="A1275" s="883">
        <v>80031</v>
      </c>
      <c r="B1275" s="99" t="s">
        <v>1007</v>
      </c>
      <c r="C1275" s="849" t="s">
        <v>1012</v>
      </c>
      <c r="D1275" s="841">
        <f>+Քաղաքապետարան!D1275</f>
        <v>2</v>
      </c>
    </row>
    <row r="1276" spans="1:4" ht="17.25" x14ac:dyDescent="0.25">
      <c r="A1276" s="884"/>
      <c r="B1276" s="61" t="s">
        <v>13</v>
      </c>
      <c r="C1276" s="850"/>
      <c r="D1276" s="842"/>
    </row>
    <row r="1277" spans="1:4" ht="54" customHeight="1" x14ac:dyDescent="0.25">
      <c r="A1277" s="884"/>
      <c r="B1277" s="122" t="s">
        <v>1009</v>
      </c>
      <c r="C1277" s="850"/>
      <c r="D1277" s="842"/>
    </row>
    <row r="1278" spans="1:4" ht="17.25" x14ac:dyDescent="0.25">
      <c r="A1278" s="884"/>
      <c r="B1278" s="62" t="s">
        <v>16</v>
      </c>
      <c r="C1278" s="899" t="s">
        <v>1015</v>
      </c>
      <c r="D1278" s="866">
        <f>+Քաղաքապետարան!D1279</f>
        <v>1</v>
      </c>
    </row>
    <row r="1279" spans="1:4" ht="52.5" thickBot="1" x14ac:dyDescent="0.3">
      <c r="A1279" s="885"/>
      <c r="B1279" s="63" t="s">
        <v>108</v>
      </c>
      <c r="C1279" s="851"/>
      <c r="D1279" s="843"/>
    </row>
    <row r="1280" spans="1:4" ht="39.75" customHeight="1" x14ac:dyDescent="0.25">
      <c r="A1280" s="631">
        <v>50098</v>
      </c>
      <c r="B1280" s="99" t="s">
        <v>1008</v>
      </c>
      <c r="C1280" s="966" t="s">
        <v>1013</v>
      </c>
      <c r="D1280" s="1054">
        <f>+Քաղաքապետարան!D1280</f>
        <v>2</v>
      </c>
    </row>
    <row r="1281" spans="1:4" ht="17.25" x14ac:dyDescent="0.25">
      <c r="A1281" s="631"/>
      <c r="B1281" s="61" t="s">
        <v>13</v>
      </c>
      <c r="C1281" s="937"/>
      <c r="D1281" s="1055"/>
    </row>
    <row r="1282" spans="1:4" ht="103.5" x14ac:dyDescent="0.25">
      <c r="A1282" s="631"/>
      <c r="B1282" s="122" t="s">
        <v>1010</v>
      </c>
      <c r="C1282" s="937"/>
      <c r="D1282" s="1055"/>
    </row>
    <row r="1283" spans="1:4" ht="17.25" x14ac:dyDescent="0.25">
      <c r="A1283" s="631"/>
      <c r="B1283" s="87" t="s">
        <v>16</v>
      </c>
      <c r="C1283" s="937"/>
      <c r="D1283" s="1055"/>
    </row>
    <row r="1284" spans="1:4" ht="18" thickBot="1" x14ac:dyDescent="0.3">
      <c r="A1284" s="631"/>
      <c r="B1284" s="63" t="s">
        <v>1011</v>
      </c>
      <c r="C1284" s="937"/>
      <c r="D1284" s="1055"/>
    </row>
  </sheetData>
  <sheetProtection algorithmName="SHA-512" hashValue="3oJ495G8EXBAT0ElvnMgEIHn0Zt8nIr/8VN4MBnhTaPEyibyRyU9nxHAHeNt0qvwItGifHI7A0iYmAsGY42XDg==" saltValue="v2obdSQqicO1e1tqbxBZPg==" spinCount="100000" sheet="1" selectLockedCells="1" selectUnlockedCells="1"/>
  <customSheetViews>
    <customSheetView guid="{075295C3-B173-43B0-B509-9ADE1E409057}" scale="99" showPageBreaks="1" fitToPage="1" printArea="1" hiddenRows="1" view="pageBreakPreview" topLeftCell="A420">
      <selection activeCell="C582" sqref="C582"/>
      <rowBreaks count="36" manualBreakCount="36">
        <brk id="25" max="3" man="1"/>
        <brk id="49" max="3" man="1"/>
        <brk id="91" max="3" man="1"/>
        <brk id="121" max="3" man="1"/>
        <brk id="146" max="3" man="1"/>
        <brk id="165" max="3" man="1"/>
        <brk id="215" max="3" man="1"/>
        <brk id="256" max="3" man="1"/>
        <brk id="309" max="3" man="1"/>
        <brk id="380" max="3" man="1"/>
        <brk id="414" max="3" man="1"/>
        <brk id="451" max="3" man="1"/>
        <brk id="477" max="3" man="1"/>
        <brk id="507" max="3" man="1"/>
        <brk id="532" max="3" man="1"/>
        <brk id="566" max="3" man="1"/>
        <brk id="598" max="3" man="1"/>
        <brk id="668" max="3" man="1"/>
        <brk id="688" max="3" man="1"/>
        <brk id="718" max="3" man="1"/>
        <brk id="748" max="3" man="1"/>
        <brk id="774" max="3" man="1"/>
        <brk id="805" max="3" man="1"/>
        <brk id="904" max="3" man="1"/>
        <brk id="924" max="3" man="1"/>
        <brk id="940" max="3" man="1"/>
        <brk id="964" max="3" man="1"/>
        <brk id="979" max="3" man="1"/>
        <brk id="994" max="3" man="1"/>
        <brk id="1015" max="3" man="1"/>
        <brk id="1041" max="3" man="1"/>
        <brk id="1071" max="3" man="1"/>
        <brk id="1095" max="3" man="1"/>
        <brk id="1145" max="3" man="1"/>
        <brk id="1161" max="3" man="1"/>
        <brk id="1191" max="3" man="1"/>
      </rowBreaks>
      <pageMargins left="0" right="0" top="0" bottom="0" header="0" footer="0"/>
      <pageSetup paperSize="9" scale="76" fitToHeight="0" orientation="portrait" verticalDpi="0" r:id="rId1"/>
    </customSheetView>
    <customSheetView guid="{5FDC083D-B2EB-4305-8E4B-AD4F34EA6896}" topLeftCell="A955">
      <selection activeCell="D958" sqref="D958"/>
      <pageMargins left="0.7" right="0.7" top="0.75" bottom="0.75" header="0.3" footer="0.3"/>
      <pageSetup paperSize="9" scale="10" orientation="portrait" verticalDpi="0" r:id="rId2"/>
    </customSheetView>
    <customSheetView guid="{7E82FAE0-F51F-4BCD-A823-7AE7B4D98966}" topLeftCell="A239">
      <selection activeCell="D643" sqref="D643"/>
      <pageMargins left="0.7" right="0.7" top="0.75" bottom="0.75" header="0.3" footer="0.3"/>
    </customSheetView>
    <customSheetView guid="{9D27FB6A-79EA-4F71-ACE0-C70A43A5D25F}" topLeftCell="A623">
      <selection activeCell="C354" sqref="C354"/>
      <pageMargins left="0.7" right="0.7" top="0.75" bottom="0.75" header="0.3" footer="0.3"/>
    </customSheetView>
    <customSheetView guid="{9840BD09-DBAC-45A4-B370-AA8A2AF0885D}" topLeftCell="A723">
      <selection activeCell="D726" sqref="D726"/>
      <pageMargins left="0.7" right="0.7" top="0.75" bottom="0.75" header="0.3" footer="0.3"/>
    </customSheetView>
  </customSheetViews>
  <mergeCells count="812">
    <mergeCell ref="C438:C439"/>
    <mergeCell ref="D438:D439"/>
    <mergeCell ref="C445:C449"/>
    <mergeCell ref="D460:D464"/>
    <mergeCell ref="C473:C474"/>
    <mergeCell ref="A480:A484"/>
    <mergeCell ref="A510:A514"/>
    <mergeCell ref="C510:C514"/>
    <mergeCell ref="D510:D514"/>
    <mergeCell ref="A453:D453"/>
    <mergeCell ref="C496:D496"/>
    <mergeCell ref="A498:D498"/>
    <mergeCell ref="C465:C469"/>
    <mergeCell ref="D465:D469"/>
    <mergeCell ref="C1280:C1284"/>
    <mergeCell ref="D1280:D1284"/>
    <mergeCell ref="C1265:C1269"/>
    <mergeCell ref="D1265:D1269"/>
    <mergeCell ref="A54:A58"/>
    <mergeCell ref="C54:C55"/>
    <mergeCell ref="D54:D55"/>
    <mergeCell ref="C56:C58"/>
    <mergeCell ref="D56:D58"/>
    <mergeCell ref="C74:C78"/>
    <mergeCell ref="D74:D78"/>
    <mergeCell ref="C70:C73"/>
    <mergeCell ref="D70:D73"/>
    <mergeCell ref="C59:C63"/>
    <mergeCell ref="D59:D63"/>
    <mergeCell ref="A74:A78"/>
    <mergeCell ref="C149:C153"/>
    <mergeCell ref="D149:D153"/>
    <mergeCell ref="C249:C251"/>
    <mergeCell ref="D249:D251"/>
    <mergeCell ref="C271:C273"/>
    <mergeCell ref="D271:D273"/>
    <mergeCell ref="B302:B307"/>
    <mergeCell ref="A299:A307"/>
    <mergeCell ref="C1271:D1271"/>
    <mergeCell ref="C1272:D1272"/>
    <mergeCell ref="A1273:D1273"/>
    <mergeCell ref="A1275:A1279"/>
    <mergeCell ref="C1275:C1277"/>
    <mergeCell ref="C1278:C1279"/>
    <mergeCell ref="D1275:D1277"/>
    <mergeCell ref="D1278:D1279"/>
    <mergeCell ref="A986:A991"/>
    <mergeCell ref="C988:C991"/>
    <mergeCell ref="D986:D987"/>
    <mergeCell ref="D988:D991"/>
    <mergeCell ref="A1058:A1062"/>
    <mergeCell ref="A1063:A1067"/>
    <mergeCell ref="C1063:C1067"/>
    <mergeCell ref="D1063:D1067"/>
    <mergeCell ref="C1058:C1059"/>
    <mergeCell ref="C1060:C1062"/>
    <mergeCell ref="D1060:D1062"/>
    <mergeCell ref="D1058:D1059"/>
    <mergeCell ref="C1256:D1256"/>
    <mergeCell ref="C1257:D1257"/>
    <mergeCell ref="C1260:C1264"/>
    <mergeCell ref="D1260:D1264"/>
    <mergeCell ref="C981:C982"/>
    <mergeCell ref="D981:D982"/>
    <mergeCell ref="C1002:C1003"/>
    <mergeCell ref="D1002:D1003"/>
    <mergeCell ref="C1004:C1007"/>
    <mergeCell ref="D1004:D1007"/>
    <mergeCell ref="C774:C775"/>
    <mergeCell ref="C771:C773"/>
    <mergeCell ref="D771:D773"/>
    <mergeCell ref="D774:D775"/>
    <mergeCell ref="D958:D960"/>
    <mergeCell ref="C952:C955"/>
    <mergeCell ref="D952:D955"/>
    <mergeCell ref="C976:C980"/>
    <mergeCell ref="D976:D980"/>
    <mergeCell ref="D828:D830"/>
    <mergeCell ref="C921:C922"/>
    <mergeCell ref="D921:D922"/>
    <mergeCell ref="C912:C915"/>
    <mergeCell ref="D912:D915"/>
    <mergeCell ref="A197:D197"/>
    <mergeCell ref="A3:D4"/>
    <mergeCell ref="C373:C374"/>
    <mergeCell ref="D373:D374"/>
    <mergeCell ref="D375:D377"/>
    <mergeCell ref="C378:C379"/>
    <mergeCell ref="D378:D379"/>
    <mergeCell ref="D380:D382"/>
    <mergeCell ref="C470:C471"/>
    <mergeCell ref="D470:D471"/>
    <mergeCell ref="C313:C314"/>
    <mergeCell ref="D313:D314"/>
    <mergeCell ref="C316:C317"/>
    <mergeCell ref="D316:D317"/>
    <mergeCell ref="C323:C327"/>
    <mergeCell ref="D323:D327"/>
    <mergeCell ref="C328:C329"/>
    <mergeCell ref="A455:A459"/>
    <mergeCell ref="A460:A464"/>
    <mergeCell ref="A465:A469"/>
    <mergeCell ref="A470:A474"/>
    <mergeCell ref="A358:A362"/>
    <mergeCell ref="C358:C359"/>
    <mergeCell ref="D358:D359"/>
    <mergeCell ref="C452:D452"/>
    <mergeCell ref="D550:D554"/>
    <mergeCell ref="C545:C549"/>
    <mergeCell ref="D545:D549"/>
    <mergeCell ref="C480:C484"/>
    <mergeCell ref="D480:D484"/>
    <mergeCell ref="C486:D486"/>
    <mergeCell ref="C487:D487"/>
    <mergeCell ref="A478:D478"/>
    <mergeCell ref="C781:C785"/>
    <mergeCell ref="D781:D785"/>
    <mergeCell ref="C776:C780"/>
    <mergeCell ref="D776:D780"/>
    <mergeCell ref="A490:A494"/>
    <mergeCell ref="C526:D526"/>
    <mergeCell ref="C497:D497"/>
    <mergeCell ref="C527:D527"/>
    <mergeCell ref="A528:D528"/>
    <mergeCell ref="A500:A504"/>
    <mergeCell ref="C318:C319"/>
    <mergeCell ref="D318:D319"/>
    <mergeCell ref="C320:C322"/>
    <mergeCell ref="D320:D322"/>
    <mergeCell ref="A341:D341"/>
    <mergeCell ref="C333:C335"/>
    <mergeCell ref="D333:D335"/>
    <mergeCell ref="C394:C397"/>
    <mergeCell ref="D394:D397"/>
    <mergeCell ref="C383:C387"/>
    <mergeCell ref="D328:D329"/>
    <mergeCell ref="D353:D357"/>
    <mergeCell ref="D383:D387"/>
    <mergeCell ref="C343:C347"/>
    <mergeCell ref="D343:D347"/>
    <mergeCell ref="C380:C382"/>
    <mergeCell ref="C375:C377"/>
    <mergeCell ref="A372:D372"/>
    <mergeCell ref="D399:D402"/>
    <mergeCell ref="A417:A421"/>
    <mergeCell ref="D473:D474"/>
    <mergeCell ref="A403:A416"/>
    <mergeCell ref="C440:C444"/>
    <mergeCell ref="C477:D477"/>
    <mergeCell ref="D445:D449"/>
    <mergeCell ref="C426:C428"/>
    <mergeCell ref="D426:D428"/>
    <mergeCell ref="A436:A439"/>
    <mergeCell ref="C429:C430"/>
    <mergeCell ref="D429:D430"/>
    <mergeCell ref="C455:C459"/>
    <mergeCell ref="D455:D459"/>
    <mergeCell ref="C460:C464"/>
    <mergeCell ref="C476:D476"/>
    <mergeCell ref="C424:D424"/>
    <mergeCell ref="C423:D423"/>
    <mergeCell ref="A426:A430"/>
    <mergeCell ref="A425:D425"/>
    <mergeCell ref="A434:D434"/>
    <mergeCell ref="C417:C421"/>
    <mergeCell ref="D417:D421"/>
    <mergeCell ref="A445:A449"/>
    <mergeCell ref="C433:D433"/>
    <mergeCell ref="C432:D432"/>
    <mergeCell ref="C451:D451"/>
    <mergeCell ref="D440:D444"/>
    <mergeCell ref="A440:A444"/>
    <mergeCell ref="C41:D41"/>
    <mergeCell ref="C40:D40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4:C68"/>
    <mergeCell ref="D64:D68"/>
    <mergeCell ref="A94:A98"/>
    <mergeCell ref="C94:C96"/>
    <mergeCell ref="D94:D96"/>
    <mergeCell ref="C490:C494"/>
    <mergeCell ref="D490:D494"/>
    <mergeCell ref="A488:D488"/>
    <mergeCell ref="A620:D620"/>
    <mergeCell ref="C706:C708"/>
    <mergeCell ref="D706:D708"/>
    <mergeCell ref="C704:C705"/>
    <mergeCell ref="D704:D705"/>
    <mergeCell ref="C580:C584"/>
    <mergeCell ref="D580:D584"/>
    <mergeCell ref="A580:A584"/>
    <mergeCell ref="C611:C615"/>
    <mergeCell ref="A611:A615"/>
    <mergeCell ref="D611:D615"/>
    <mergeCell ref="A505:A509"/>
    <mergeCell ref="C505:C509"/>
    <mergeCell ref="D505:D509"/>
    <mergeCell ref="C500:C504"/>
    <mergeCell ref="D500:D504"/>
    <mergeCell ref="A530:A534"/>
    <mergeCell ref="A535:A539"/>
    <mergeCell ref="C530:C534"/>
    <mergeCell ref="A599:D599"/>
    <mergeCell ref="D555:D559"/>
    <mergeCell ref="C6:D6"/>
    <mergeCell ref="C26:D26"/>
    <mergeCell ref="A30:A32"/>
    <mergeCell ref="A33:A37"/>
    <mergeCell ref="C30:C32"/>
    <mergeCell ref="D30:D32"/>
    <mergeCell ref="C33:C37"/>
    <mergeCell ref="D33:D37"/>
    <mergeCell ref="D11:D12"/>
    <mergeCell ref="D13:D14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C20:C24"/>
    <mergeCell ref="D20:D24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C201:C203"/>
    <mergeCell ref="D201:D203"/>
    <mergeCell ref="A199:A203"/>
    <mergeCell ref="D17:D18"/>
    <mergeCell ref="C17:C18"/>
    <mergeCell ref="D189:D193"/>
    <mergeCell ref="C186:D186"/>
    <mergeCell ref="A187:D187"/>
    <mergeCell ref="C196:D196"/>
    <mergeCell ref="C195:D195"/>
    <mergeCell ref="C199:C200"/>
    <mergeCell ref="D199:D200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4:A208"/>
    <mergeCell ref="C204:C208"/>
    <mergeCell ref="D204:D208"/>
    <mergeCell ref="A209:A213"/>
    <mergeCell ref="C209:C213"/>
    <mergeCell ref="D209:D21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52:C253"/>
    <mergeCell ref="D252:D253"/>
    <mergeCell ref="C256:D256"/>
    <mergeCell ref="C255:D255"/>
    <mergeCell ref="C260:C263"/>
    <mergeCell ref="D260:D263"/>
    <mergeCell ref="D294:D298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C294:C298"/>
    <mergeCell ref="C291:C292"/>
    <mergeCell ref="D291:D292"/>
    <mergeCell ref="C289:C290"/>
    <mergeCell ref="D289:D290"/>
    <mergeCell ref="C284:C286"/>
    <mergeCell ref="D284:D286"/>
    <mergeCell ref="C287:C288"/>
    <mergeCell ref="D287:D288"/>
    <mergeCell ref="A274:A278"/>
    <mergeCell ref="A279:A283"/>
    <mergeCell ref="C274:C278"/>
    <mergeCell ref="D274:D278"/>
    <mergeCell ref="A311:D311"/>
    <mergeCell ref="A393:A397"/>
    <mergeCell ref="A398:A402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C339:D339"/>
    <mergeCell ref="C353:C357"/>
    <mergeCell ref="C399:C402"/>
    <mergeCell ref="D530:D534"/>
    <mergeCell ref="C535:C536"/>
    <mergeCell ref="D535:D536"/>
    <mergeCell ref="C520:C524"/>
    <mergeCell ref="D520:D524"/>
    <mergeCell ref="C517:D517"/>
    <mergeCell ref="C516:D516"/>
    <mergeCell ref="A520:A524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744:A750"/>
    <mergeCell ref="C1184:C1188"/>
    <mergeCell ref="A1184:A1188"/>
    <mergeCell ref="D1184:D1188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560:C561"/>
    <mergeCell ref="D560:D561"/>
    <mergeCell ref="C563:C564"/>
    <mergeCell ref="D563:D564"/>
    <mergeCell ref="C566:C569"/>
    <mergeCell ref="D566:D569"/>
    <mergeCell ref="C555:C559"/>
    <mergeCell ref="C577:C579"/>
    <mergeCell ref="D571:D574"/>
    <mergeCell ref="C571:C574"/>
    <mergeCell ref="C575:C576"/>
    <mergeCell ref="D575:D576"/>
    <mergeCell ref="D577:D57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A754:D754"/>
    <mergeCell ref="A756:A760"/>
    <mergeCell ref="C758:C760"/>
    <mergeCell ref="D758:D760"/>
    <mergeCell ref="C763:D763"/>
    <mergeCell ref="C762:D762"/>
    <mergeCell ref="A737:D737"/>
    <mergeCell ref="A739:A743"/>
    <mergeCell ref="C739:C743"/>
    <mergeCell ref="D739:D743"/>
    <mergeCell ref="C753:D753"/>
    <mergeCell ref="C752:D752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807:C810"/>
    <mergeCell ref="D807:D810"/>
    <mergeCell ref="C766:C767"/>
    <mergeCell ref="D766:D767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D847:D851"/>
    <mergeCell ref="C843:C846"/>
    <mergeCell ref="D843:D846"/>
    <mergeCell ref="C840:C841"/>
    <mergeCell ref="D840:D841"/>
    <mergeCell ref="C824:C825"/>
    <mergeCell ref="C831:C835"/>
    <mergeCell ref="D831:D835"/>
    <mergeCell ref="D824:D825"/>
    <mergeCell ref="C826:C827"/>
    <mergeCell ref="D826:D827"/>
    <mergeCell ref="C828:C830"/>
    <mergeCell ref="A867:A871"/>
    <mergeCell ref="C879:D879"/>
    <mergeCell ref="C878:D878"/>
    <mergeCell ref="A882:A886"/>
    <mergeCell ref="C882:C886"/>
    <mergeCell ref="D882:D886"/>
    <mergeCell ref="A880:D88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A872:A876"/>
    <mergeCell ref="C872:C873"/>
    <mergeCell ref="D872:D873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C938:C940"/>
    <mergeCell ref="C936:C937"/>
    <mergeCell ref="D936:D937"/>
    <mergeCell ref="D938:D940"/>
    <mergeCell ref="A906:A910"/>
    <mergeCell ref="A911:A915"/>
    <mergeCell ref="A916:A920"/>
    <mergeCell ref="C918:C920"/>
    <mergeCell ref="D918:D920"/>
    <mergeCell ref="A921:A925"/>
    <mergeCell ref="C889:D889"/>
    <mergeCell ref="C888:D888"/>
    <mergeCell ref="A890:D890"/>
    <mergeCell ref="A892:A895"/>
    <mergeCell ref="A896:A900"/>
    <mergeCell ref="A901:A905"/>
    <mergeCell ref="C894:C895"/>
    <mergeCell ref="D894:D895"/>
    <mergeCell ref="C906:C910"/>
    <mergeCell ref="D906:D910"/>
    <mergeCell ref="C901:C905"/>
    <mergeCell ref="D901:D905"/>
    <mergeCell ref="C923:C925"/>
    <mergeCell ref="D923:D925"/>
    <mergeCell ref="C896:C897"/>
    <mergeCell ref="D896:D897"/>
    <mergeCell ref="C898:C900"/>
    <mergeCell ref="D898:D900"/>
    <mergeCell ref="A966:A970"/>
    <mergeCell ref="A971:A975"/>
    <mergeCell ref="A976:A980"/>
    <mergeCell ref="A981:A985"/>
    <mergeCell ref="C994:D994"/>
    <mergeCell ref="C993:D993"/>
    <mergeCell ref="A944:D944"/>
    <mergeCell ref="C943:D943"/>
    <mergeCell ref="C942:D942"/>
    <mergeCell ref="A951:A955"/>
    <mergeCell ref="A956:A960"/>
    <mergeCell ref="A961:A965"/>
    <mergeCell ref="A946:A950"/>
    <mergeCell ref="C947:C950"/>
    <mergeCell ref="D947:D950"/>
    <mergeCell ref="C971:C975"/>
    <mergeCell ref="D971:D975"/>
    <mergeCell ref="C966:C970"/>
    <mergeCell ref="D966:D970"/>
    <mergeCell ref="C962:C965"/>
    <mergeCell ref="D962:D965"/>
    <mergeCell ref="C956:C957"/>
    <mergeCell ref="D956:D957"/>
    <mergeCell ref="C958:C960"/>
    <mergeCell ref="D1008:D1012"/>
    <mergeCell ref="D1013:D1017"/>
    <mergeCell ref="D1018:D1022"/>
    <mergeCell ref="D1023:D1027"/>
    <mergeCell ref="C1023:C1027"/>
    <mergeCell ref="A996:A1001"/>
    <mergeCell ref="A995:D995"/>
    <mergeCell ref="A1002:A1007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3:A1027"/>
    <mergeCell ref="A1018:A1022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8"/>
    <mergeCell ref="D1094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A1144:A1148"/>
    <mergeCell ref="C1125:D1125"/>
    <mergeCell ref="C1126:D1126"/>
    <mergeCell ref="A1127:D1127"/>
    <mergeCell ref="A1129:A1133"/>
    <mergeCell ref="C1129:C1133"/>
    <mergeCell ref="D1129:D1133"/>
    <mergeCell ref="C1134:C1138"/>
    <mergeCell ref="A1139:A1143"/>
    <mergeCell ref="C1139:C1143"/>
    <mergeCell ref="D1139:D1143"/>
    <mergeCell ref="D1134:D1138"/>
    <mergeCell ref="C1144:C1145"/>
    <mergeCell ref="D1144:D1145"/>
    <mergeCell ref="C1146:C1148"/>
    <mergeCell ref="D1146:D114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1233:D1233"/>
    <mergeCell ref="A1235:A1239"/>
    <mergeCell ref="C1235:C1239"/>
    <mergeCell ref="D1235:D1239"/>
    <mergeCell ref="C279:C280"/>
    <mergeCell ref="C281:C283"/>
    <mergeCell ref="D279:D280"/>
    <mergeCell ref="D281:D283"/>
    <mergeCell ref="A1213:D1213"/>
    <mergeCell ref="A1215:A1219"/>
    <mergeCell ref="C1215:C1219"/>
    <mergeCell ref="D1215:D1219"/>
    <mergeCell ref="C1221:D122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C1192:D1192"/>
    <mergeCell ref="C1191:D1191"/>
    <mergeCell ref="A1164:A1168"/>
    <mergeCell ref="C1164:C1168"/>
    <mergeCell ref="D1164:D1168"/>
  </mergeCells>
  <pageMargins left="0" right="0" top="0" bottom="0" header="0" footer="0"/>
  <pageSetup paperSize="9" scale="74" fitToHeight="0" orientation="landscape" verticalDpi="0" r:id="rId3"/>
  <rowBreaks count="44" manualBreakCount="44">
    <brk id="25" max="3" man="1"/>
    <brk id="49" max="3" man="1"/>
    <brk id="79" max="3" man="1"/>
    <brk id="89" max="3" man="1"/>
    <brk id="119" max="3" man="1"/>
    <brk id="144" max="3" man="1"/>
    <brk id="163" max="3" man="1"/>
    <brk id="213" max="3" man="1"/>
    <brk id="254" max="3" man="1"/>
    <brk id="293" max="3" man="1"/>
    <brk id="317" max="3" man="1"/>
    <brk id="357" max="3" man="1"/>
    <brk id="388" max="3" man="1"/>
    <brk id="402" max="3" man="1"/>
    <brk id="422" max="3" man="1"/>
    <brk id="459" max="3" man="1"/>
    <brk id="485" max="3" man="1"/>
    <brk id="515" max="3" man="1"/>
    <brk id="564" max="3" man="1"/>
    <brk id="596" max="3" man="1"/>
    <brk id="672" max="3" man="1"/>
    <brk id="694" max="3" man="1"/>
    <brk id="733" max="3" man="1"/>
    <brk id="761" max="3" man="1"/>
    <brk id="789" max="3" man="1"/>
    <brk id="816" max="3" man="1"/>
    <brk id="871" max="3" man="1"/>
    <brk id="893" max="3" man="1"/>
    <brk id="915" max="3" man="1"/>
    <brk id="930" max="3" man="1"/>
    <brk id="955" max="3" man="1"/>
    <brk id="970" max="3" man="1"/>
    <brk id="983" max="3" man="1"/>
    <brk id="1012" max="3" man="1"/>
    <brk id="1036" max="3" man="1"/>
    <brk id="1067" max="3" man="1"/>
    <brk id="1078" max="3" man="1"/>
    <brk id="1101" max="3" man="1"/>
    <brk id="1156" max="3" man="1"/>
    <brk id="1172" max="3" man="1"/>
    <brk id="1201" max="3" man="1"/>
    <brk id="1209" max="3" man="1"/>
    <brk id="1245" max="3" man="1"/>
    <brk id="12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4"/>
  <sheetViews>
    <sheetView topLeftCell="A1284" workbookViewId="0">
      <selection activeCell="J282" sqref="J282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8" ht="17.25" x14ac:dyDescent="0.3">
      <c r="D1" s="565" t="s">
        <v>833</v>
      </c>
    </row>
    <row r="3" spans="1:8" ht="19.5" customHeight="1" x14ac:dyDescent="0.25">
      <c r="A3" s="1031" t="s">
        <v>1023</v>
      </c>
      <c r="B3" s="1031"/>
      <c r="C3" s="1031"/>
      <c r="D3" s="1031"/>
    </row>
    <row r="4" spans="1:8" ht="28.5" customHeight="1" x14ac:dyDescent="0.25">
      <c r="A4" s="1031" t="s">
        <v>868</v>
      </c>
      <c r="B4" s="1031"/>
      <c r="C4" s="1031"/>
      <c r="D4" s="1031"/>
      <c r="E4" s="564"/>
      <c r="F4" s="564"/>
      <c r="G4" s="564"/>
      <c r="H4" s="564"/>
    </row>
    <row r="5" spans="1:8" ht="15.75" thickBot="1" x14ac:dyDescent="0.3"/>
    <row r="6" spans="1:8" ht="34.5" x14ac:dyDescent="0.25">
      <c r="A6" s="1" t="s">
        <v>0</v>
      </c>
      <c r="B6" s="147" t="s">
        <v>1</v>
      </c>
      <c r="C6" s="876" t="s">
        <v>2</v>
      </c>
      <c r="D6" s="877"/>
    </row>
    <row r="7" spans="1:8" ht="52.5" thickBot="1" x14ac:dyDescent="0.3">
      <c r="A7" s="2" t="s">
        <v>3</v>
      </c>
      <c r="B7" s="51" t="s">
        <v>4</v>
      </c>
      <c r="C7" s="874" t="s">
        <v>5</v>
      </c>
      <c r="D7" s="875"/>
    </row>
    <row r="8" spans="1:8" ht="18" customHeight="1" thickBot="1" x14ac:dyDescent="0.3">
      <c r="A8" s="897" t="s">
        <v>6</v>
      </c>
      <c r="B8" s="898"/>
      <c r="C8" s="898"/>
      <c r="D8" s="898"/>
    </row>
    <row r="9" spans="1:8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8" ht="54.75" customHeight="1" x14ac:dyDescent="0.25">
      <c r="A10" s="988">
        <v>50001</v>
      </c>
      <c r="B10" s="66" t="s">
        <v>11</v>
      </c>
      <c r="C10" s="422" t="s">
        <v>12</v>
      </c>
      <c r="D10" s="407">
        <v>843</v>
      </c>
    </row>
    <row r="11" spans="1:8" ht="17.45" customHeight="1" x14ac:dyDescent="0.25">
      <c r="A11" s="989"/>
      <c r="B11" s="61" t="s">
        <v>13</v>
      </c>
      <c r="C11" s="879" t="s">
        <v>14</v>
      </c>
      <c r="D11" s="924">
        <v>230000</v>
      </c>
    </row>
    <row r="12" spans="1:8" ht="33.75" customHeight="1" x14ac:dyDescent="0.25">
      <c r="A12" s="989"/>
      <c r="B12" s="418" t="s">
        <v>15</v>
      </c>
      <c r="C12" s="880"/>
      <c r="D12" s="923"/>
    </row>
    <row r="13" spans="1:8" ht="39" customHeight="1" x14ac:dyDescent="0.25">
      <c r="A13" s="989"/>
      <c r="B13" s="419" t="s">
        <v>808</v>
      </c>
      <c r="C13" s="879" t="s">
        <v>1016</v>
      </c>
      <c r="D13" s="924">
        <v>35000</v>
      </c>
    </row>
    <row r="14" spans="1:8" ht="16.5" customHeight="1" thickBot="1" x14ac:dyDescent="0.3">
      <c r="A14" s="989"/>
      <c r="B14" s="425"/>
      <c r="C14" s="850"/>
      <c r="D14" s="922"/>
    </row>
    <row r="15" spans="1:8" ht="69" customHeight="1" x14ac:dyDescent="0.25">
      <c r="A15" s="988">
        <v>70001</v>
      </c>
      <c r="B15" s="76" t="s">
        <v>18</v>
      </c>
      <c r="C15" s="355" t="s">
        <v>19</v>
      </c>
      <c r="D15" s="728">
        <v>2</v>
      </c>
    </row>
    <row r="16" spans="1:8" ht="38.25" customHeight="1" x14ac:dyDescent="0.25">
      <c r="A16" s="989"/>
      <c r="B16" s="433" t="s">
        <v>13</v>
      </c>
      <c r="C16" s="356" t="s">
        <v>1019</v>
      </c>
      <c r="D16" s="238">
        <v>12</v>
      </c>
    </row>
    <row r="17" spans="1:4" ht="69" x14ac:dyDescent="0.25">
      <c r="A17" s="989"/>
      <c r="B17" s="112" t="s">
        <v>809</v>
      </c>
      <c r="C17" s="933" t="s">
        <v>20</v>
      </c>
      <c r="D17" s="957">
        <v>100</v>
      </c>
    </row>
    <row r="18" spans="1:4" ht="17.45" customHeight="1" x14ac:dyDescent="0.25">
      <c r="A18" s="989"/>
      <c r="B18" s="354" t="s">
        <v>16</v>
      </c>
      <c r="C18" s="933"/>
      <c r="D18" s="957"/>
    </row>
    <row r="19" spans="1:4" ht="52.5" thickBot="1" x14ac:dyDescent="0.3">
      <c r="A19" s="990"/>
      <c r="B19" s="63" t="s">
        <v>21</v>
      </c>
      <c r="C19" s="427" t="s">
        <v>796</v>
      </c>
      <c r="D19" s="729">
        <v>95</v>
      </c>
    </row>
    <row r="20" spans="1:4" ht="51.75" hidden="1" x14ac:dyDescent="0.25">
      <c r="A20" s="1134">
        <v>70002</v>
      </c>
      <c r="B20" s="426" t="s">
        <v>22</v>
      </c>
      <c r="C20" s="435" t="s">
        <v>23</v>
      </c>
      <c r="D20" s="263"/>
    </row>
    <row r="21" spans="1:4" ht="17.45" hidden="1" customHeight="1" x14ac:dyDescent="0.25">
      <c r="A21" s="1134"/>
      <c r="B21" s="255" t="s">
        <v>13</v>
      </c>
      <c r="C21" s="414"/>
      <c r="D21" s="257"/>
    </row>
    <row r="22" spans="1:4" ht="51.75" hidden="1" x14ac:dyDescent="0.25">
      <c r="A22" s="1134"/>
      <c r="B22" s="258" t="s">
        <v>24</v>
      </c>
      <c r="C22" s="415" t="s">
        <v>25</v>
      </c>
      <c r="D22" s="260"/>
    </row>
    <row r="23" spans="1:4" ht="17.45" hidden="1" customHeight="1" x14ac:dyDescent="0.25">
      <c r="A23" s="1134"/>
      <c r="B23" s="261" t="s">
        <v>16</v>
      </c>
      <c r="C23" s="416"/>
      <c r="D23" s="263"/>
    </row>
    <row r="24" spans="1:4" ht="52.5" hidden="1" thickBot="1" x14ac:dyDescent="0.3">
      <c r="A24" s="1135"/>
      <c r="B24" s="264" t="s">
        <v>21</v>
      </c>
      <c r="C24" s="417"/>
      <c r="D24" s="266"/>
    </row>
    <row r="25" spans="1:4" ht="15.75" thickBot="1" x14ac:dyDescent="0.3"/>
    <row r="26" spans="1:4" ht="34.5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customHeight="1" thickBot="1" x14ac:dyDescent="0.3">
      <c r="A28" s="844" t="s">
        <v>6</v>
      </c>
      <c r="B28" s="845"/>
      <c r="C28" s="845"/>
      <c r="D28" s="845"/>
    </row>
    <row r="29" spans="1:4" ht="35.25" thickBot="1" x14ac:dyDescent="0.3">
      <c r="A29" s="1" t="s">
        <v>7</v>
      </c>
      <c r="B29" s="4" t="s">
        <v>8</v>
      </c>
      <c r="C29" s="4" t="s">
        <v>9</v>
      </c>
      <c r="D29" s="6" t="s">
        <v>10</v>
      </c>
    </row>
    <row r="30" spans="1:4" ht="103.5" customHeight="1" x14ac:dyDescent="0.25">
      <c r="A30" s="984">
        <v>50002</v>
      </c>
      <c r="B30" s="239" t="s">
        <v>772</v>
      </c>
      <c r="C30" s="849" t="s">
        <v>28</v>
      </c>
      <c r="D30" s="1131" t="s">
        <v>730</v>
      </c>
    </row>
    <row r="31" spans="1:4" ht="17.45" customHeight="1" x14ac:dyDescent="0.25">
      <c r="A31" s="985"/>
      <c r="B31" s="87" t="s">
        <v>16</v>
      </c>
      <c r="C31" s="850"/>
      <c r="D31" s="1132"/>
    </row>
    <row r="32" spans="1:4" ht="18" thickBot="1" x14ac:dyDescent="0.3">
      <c r="A32" s="986"/>
      <c r="B32" s="48" t="s">
        <v>17</v>
      </c>
      <c r="C32" s="851"/>
      <c r="D32" s="1133"/>
    </row>
    <row r="33" spans="1:4" ht="34.5" x14ac:dyDescent="0.25">
      <c r="A33" s="984" t="s">
        <v>29</v>
      </c>
      <c r="B33" s="76" t="s">
        <v>30</v>
      </c>
      <c r="C33" s="849" t="s">
        <v>31</v>
      </c>
      <c r="D33" s="841">
        <v>9</v>
      </c>
    </row>
    <row r="34" spans="1:4" ht="17.45" customHeight="1" x14ac:dyDescent="0.25">
      <c r="A34" s="985"/>
      <c r="B34" s="61" t="s">
        <v>13</v>
      </c>
      <c r="C34" s="850"/>
      <c r="D34" s="842"/>
    </row>
    <row r="35" spans="1:4" ht="69" x14ac:dyDescent="0.25">
      <c r="A35" s="985"/>
      <c r="B35" s="170" t="s">
        <v>32</v>
      </c>
      <c r="C35" s="850"/>
      <c r="D35" s="842"/>
    </row>
    <row r="36" spans="1:4" ht="17.45" customHeight="1" x14ac:dyDescent="0.25">
      <c r="A36" s="985"/>
      <c r="B36" s="62" t="s">
        <v>16</v>
      </c>
      <c r="C36" s="850"/>
      <c r="D36" s="842"/>
    </row>
    <row r="37" spans="1:4" ht="18" customHeight="1" thickBot="1" x14ac:dyDescent="0.3">
      <c r="A37" s="986"/>
      <c r="B37" s="63" t="s">
        <v>17</v>
      </c>
      <c r="C37" s="851"/>
      <c r="D37" s="843"/>
    </row>
    <row r="39" spans="1:4" ht="15.75" thickBot="1" x14ac:dyDescent="0.3"/>
    <row r="40" spans="1:4" ht="34.5" x14ac:dyDescent="0.25">
      <c r="A40" s="1" t="s">
        <v>0</v>
      </c>
      <c r="B40" s="164" t="s">
        <v>1</v>
      </c>
      <c r="C40" s="876" t="s">
        <v>2</v>
      </c>
      <c r="D40" s="877"/>
    </row>
    <row r="41" spans="1:4" ht="66.75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customHeight="1" thickBot="1" x14ac:dyDescent="0.3">
      <c r="A42" s="844" t="s">
        <v>6</v>
      </c>
      <c r="B42" s="845"/>
      <c r="C42" s="845"/>
      <c r="D42" s="845"/>
    </row>
    <row r="43" spans="1:4" ht="35.25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" x14ac:dyDescent="0.25">
      <c r="A44" s="984" t="s">
        <v>35</v>
      </c>
      <c r="B44" s="76" t="s">
        <v>36</v>
      </c>
      <c r="C44" s="849" t="s">
        <v>37</v>
      </c>
      <c r="D44" s="841">
        <v>9</v>
      </c>
    </row>
    <row r="45" spans="1:4" ht="17.45" customHeight="1" x14ac:dyDescent="0.25">
      <c r="A45" s="985"/>
      <c r="B45" s="61" t="s">
        <v>13</v>
      </c>
      <c r="C45" s="850"/>
      <c r="D45" s="842"/>
    </row>
    <row r="46" spans="1:4" ht="103.5" x14ac:dyDescent="0.25">
      <c r="A46" s="985"/>
      <c r="B46" s="78" t="s">
        <v>38</v>
      </c>
      <c r="C46" s="850"/>
      <c r="D46" s="842"/>
    </row>
    <row r="47" spans="1:4" ht="17.45" customHeight="1" x14ac:dyDescent="0.25">
      <c r="A47" s="985"/>
      <c r="B47" s="79" t="s">
        <v>16</v>
      </c>
      <c r="C47" s="850"/>
      <c r="D47" s="842"/>
    </row>
    <row r="48" spans="1:4" ht="18" customHeight="1" thickBot="1" x14ac:dyDescent="0.3">
      <c r="A48" s="986"/>
      <c r="B48" s="63" t="s">
        <v>17</v>
      </c>
      <c r="C48" s="851"/>
      <c r="D48" s="843"/>
    </row>
    <row r="49" spans="1:4" ht="15.75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40.5" customHeight="1" x14ac:dyDescent="0.25">
      <c r="A54" s="859">
        <v>50092</v>
      </c>
      <c r="B54" s="602" t="s">
        <v>895</v>
      </c>
      <c r="C54" s="1056" t="s">
        <v>897</v>
      </c>
      <c r="D54" s="1058">
        <v>3</v>
      </c>
    </row>
    <row r="55" spans="1:4" ht="28.5" customHeight="1" x14ac:dyDescent="0.25">
      <c r="A55" s="860"/>
      <c r="B55" s="433" t="s">
        <v>13</v>
      </c>
      <c r="C55" s="1057"/>
      <c r="D55" s="1059"/>
    </row>
    <row r="56" spans="1:4" ht="75.75" customHeight="1" x14ac:dyDescent="0.25">
      <c r="A56" s="860"/>
      <c r="B56" s="418" t="s">
        <v>896</v>
      </c>
      <c r="C56" s="1060" t="s">
        <v>898</v>
      </c>
      <c r="D56" s="1063">
        <v>1</v>
      </c>
    </row>
    <row r="57" spans="1:4" ht="17.25" x14ac:dyDescent="0.25">
      <c r="A57" s="860"/>
      <c r="B57" s="599" t="s">
        <v>16</v>
      </c>
      <c r="C57" s="1061"/>
      <c r="D57" s="1064"/>
    </row>
    <row r="58" spans="1:4" ht="18" thickBot="1" x14ac:dyDescent="0.3">
      <c r="A58" s="861"/>
      <c r="B58" s="517" t="s">
        <v>17</v>
      </c>
      <c r="C58" s="1062"/>
      <c r="D58" s="1065"/>
    </row>
    <row r="59" spans="1:4" ht="18" customHeight="1" x14ac:dyDescent="0.25">
      <c r="A59" s="847">
        <v>70003</v>
      </c>
      <c r="B59" s="601" t="s">
        <v>42</v>
      </c>
      <c r="C59" s="908" t="s">
        <v>43</v>
      </c>
      <c r="D59" s="1070">
        <v>41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customHeight="1" x14ac:dyDescent="0.25">
      <c r="A64" s="846">
        <v>70004</v>
      </c>
      <c r="B64" s="76" t="s">
        <v>44</v>
      </c>
      <c r="C64" s="849" t="s">
        <v>741</v>
      </c>
      <c r="D64" s="841">
        <v>1</v>
      </c>
    </row>
    <row r="65" spans="1:4" ht="17.45" customHeight="1" x14ac:dyDescent="0.25">
      <c r="A65" s="847"/>
      <c r="B65" s="61" t="s">
        <v>13</v>
      </c>
      <c r="C65" s="850"/>
      <c r="D65" s="842"/>
    </row>
    <row r="66" spans="1:4" ht="34.5" x14ac:dyDescent="0.25">
      <c r="A66" s="847"/>
      <c r="B66" s="170" t="s">
        <v>46</v>
      </c>
      <c r="C66" s="850"/>
      <c r="D66" s="842"/>
    </row>
    <row r="67" spans="1:4" ht="17.45" customHeight="1" x14ac:dyDescent="0.25">
      <c r="A67" s="847"/>
      <c r="B67" s="62" t="s">
        <v>16</v>
      </c>
      <c r="C67" s="850"/>
      <c r="D67" s="842"/>
    </row>
    <row r="68" spans="1:4" ht="52.5" thickBot="1" x14ac:dyDescent="0.3">
      <c r="A68" s="848"/>
      <c r="B68" s="63" t="s">
        <v>21</v>
      </c>
      <c r="C68" s="851"/>
      <c r="D68" s="843"/>
    </row>
    <row r="69" spans="1:4" ht="34.5" x14ac:dyDescent="0.25">
      <c r="A69" s="884">
        <v>70005</v>
      </c>
      <c r="B69" s="66" t="s">
        <v>47</v>
      </c>
      <c r="C69" s="839" t="s">
        <v>974</v>
      </c>
      <c r="D69" s="842">
        <v>300000</v>
      </c>
    </row>
    <row r="70" spans="1:4" ht="17.45" customHeight="1" x14ac:dyDescent="0.25">
      <c r="A70" s="884"/>
      <c r="B70" s="82" t="s">
        <v>13</v>
      </c>
      <c r="C70" s="839"/>
      <c r="D70" s="842"/>
    </row>
    <row r="71" spans="1:4" ht="51.75" x14ac:dyDescent="0.25">
      <c r="A71" s="884"/>
      <c r="B71" s="170" t="s">
        <v>48</v>
      </c>
      <c r="C71" s="839"/>
      <c r="D71" s="842"/>
    </row>
    <row r="72" spans="1:4" ht="17.45" customHeight="1" x14ac:dyDescent="0.25">
      <c r="A72" s="884"/>
      <c r="B72" s="354" t="s">
        <v>16</v>
      </c>
      <c r="C72" s="839"/>
      <c r="D72" s="842"/>
    </row>
    <row r="73" spans="1:4" ht="52.5" thickBot="1" x14ac:dyDescent="0.3">
      <c r="A73" s="885"/>
      <c r="B73" s="63" t="s">
        <v>21</v>
      </c>
      <c r="C73" s="840"/>
      <c r="D73" s="843"/>
    </row>
    <row r="74" spans="1:4" ht="34.5" x14ac:dyDescent="0.25">
      <c r="A74" s="1130">
        <v>50095</v>
      </c>
      <c r="B74" s="602" t="s">
        <v>943</v>
      </c>
      <c r="C74" s="1054" t="s">
        <v>958</v>
      </c>
      <c r="D74" s="1069">
        <v>800</v>
      </c>
    </row>
    <row r="75" spans="1:4" ht="17.25" x14ac:dyDescent="0.25">
      <c r="A75" s="940"/>
      <c r="B75" s="433" t="s">
        <v>13</v>
      </c>
      <c r="C75" s="1055"/>
      <c r="D75" s="943"/>
    </row>
    <row r="76" spans="1:4" ht="34.5" x14ac:dyDescent="0.25">
      <c r="A76" s="940"/>
      <c r="B76" s="418" t="s">
        <v>944</v>
      </c>
      <c r="C76" s="1055"/>
      <c r="D76" s="943"/>
    </row>
    <row r="77" spans="1:4" ht="17.25" x14ac:dyDescent="0.25">
      <c r="A77" s="940"/>
      <c r="B77" s="633" t="s">
        <v>16</v>
      </c>
      <c r="C77" s="1055"/>
      <c r="D77" s="943"/>
    </row>
    <row r="78" spans="1:4" ht="18" thickBot="1" x14ac:dyDescent="0.3">
      <c r="A78" s="941"/>
      <c r="B78" s="517" t="s">
        <v>17</v>
      </c>
      <c r="C78" s="1149"/>
      <c r="D78" s="944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83" t="s">
        <v>52</v>
      </c>
      <c r="B84" s="76" t="s">
        <v>53</v>
      </c>
      <c r="C84" s="1087" t="s">
        <v>54</v>
      </c>
      <c r="D84" s="841">
        <v>7994</v>
      </c>
    </row>
    <row r="85" spans="1:4" ht="17.45" customHeight="1" x14ac:dyDescent="0.25">
      <c r="A85" s="884"/>
      <c r="B85" s="61" t="s">
        <v>13</v>
      </c>
      <c r="C85" s="839"/>
      <c r="D85" s="842"/>
    </row>
    <row r="86" spans="1:4" ht="69" x14ac:dyDescent="0.25">
      <c r="A86" s="884"/>
      <c r="B86" s="170" t="s">
        <v>55</v>
      </c>
      <c r="C86" s="839"/>
      <c r="D86" s="842"/>
    </row>
    <row r="87" spans="1:4" ht="17.45" customHeight="1" x14ac:dyDescent="0.25">
      <c r="A87" s="884"/>
      <c r="B87" s="354" t="s">
        <v>16</v>
      </c>
      <c r="C87" s="839"/>
      <c r="D87" s="842"/>
    </row>
    <row r="88" spans="1:4" ht="18" customHeight="1" thickBot="1" x14ac:dyDescent="0.3">
      <c r="A88" s="885"/>
      <c r="B88" s="63" t="s">
        <v>17</v>
      </c>
      <c r="C88" s="840"/>
      <c r="D88" s="843"/>
    </row>
    <row r="89" spans="1:4" ht="15.75" thickBot="1" x14ac:dyDescent="0.3"/>
    <row r="90" spans="1:4" ht="34.5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customHeight="1" thickBot="1" x14ac:dyDescent="0.3">
      <c r="A92" s="844" t="s">
        <v>6</v>
      </c>
      <c r="B92" s="845"/>
      <c r="C92" s="845"/>
      <c r="D92" s="845"/>
    </row>
    <row r="93" spans="1:4" ht="35.25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x14ac:dyDescent="0.25">
      <c r="A94" s="883">
        <v>50007</v>
      </c>
      <c r="B94" s="76" t="s">
        <v>59</v>
      </c>
      <c r="C94" s="1087" t="s">
        <v>805</v>
      </c>
      <c r="D94" s="841">
        <v>287</v>
      </c>
    </row>
    <row r="95" spans="1:4" ht="17.45" customHeight="1" x14ac:dyDescent="0.25">
      <c r="A95" s="884"/>
      <c r="B95" s="61" t="s">
        <v>13</v>
      </c>
      <c r="C95" s="839"/>
      <c r="D95" s="842"/>
    </row>
    <row r="96" spans="1:4" ht="51.75" x14ac:dyDescent="0.25">
      <c r="A96" s="884"/>
      <c r="B96" s="170" t="s">
        <v>61</v>
      </c>
      <c r="C96" s="838"/>
      <c r="D96" s="882"/>
    </row>
    <row r="97" spans="1:4" ht="17.45" customHeight="1" x14ac:dyDescent="0.25">
      <c r="A97" s="884"/>
      <c r="B97" s="354" t="s">
        <v>16</v>
      </c>
      <c r="C97" s="837" t="s">
        <v>62</v>
      </c>
      <c r="D97" s="881">
        <v>287</v>
      </c>
    </row>
    <row r="98" spans="1:4" ht="18" customHeight="1" thickBot="1" x14ac:dyDescent="0.3">
      <c r="A98" s="885"/>
      <c r="B98" s="63" t="s">
        <v>17</v>
      </c>
      <c r="C98" s="840"/>
      <c r="D98" s="843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20"/>
    </row>
    <row r="100" spans="1:4" ht="17.45" hidden="1" customHeight="1" x14ac:dyDescent="0.25">
      <c r="A100" s="847"/>
      <c r="B100" s="82" t="s">
        <v>13</v>
      </c>
      <c r="C100" s="850"/>
      <c r="D100" s="921"/>
    </row>
    <row r="101" spans="1:4" ht="51.75" hidden="1" x14ac:dyDescent="0.25">
      <c r="A101" s="847"/>
      <c r="B101" s="170" t="s">
        <v>65</v>
      </c>
      <c r="C101" s="850"/>
      <c r="D101" s="921"/>
    </row>
    <row r="102" spans="1:4" ht="17.45" hidden="1" customHeight="1" x14ac:dyDescent="0.25">
      <c r="A102" s="847"/>
      <c r="B102" s="69" t="s">
        <v>16</v>
      </c>
      <c r="C102" s="850"/>
      <c r="D102" s="921"/>
    </row>
    <row r="103" spans="1:4" ht="18" hidden="1" customHeight="1" thickBot="1" x14ac:dyDescent="0.3">
      <c r="A103" s="848"/>
      <c r="B103" s="13" t="s">
        <v>17</v>
      </c>
      <c r="C103" s="851"/>
      <c r="D103" s="922"/>
    </row>
    <row r="104" spans="1:4" ht="54" customHeight="1" x14ac:dyDescent="0.25">
      <c r="A104" s="846">
        <v>70006</v>
      </c>
      <c r="B104" s="84" t="s">
        <v>66</v>
      </c>
      <c r="C104" s="148" t="s">
        <v>893</v>
      </c>
      <c r="D104" s="678">
        <v>25</v>
      </c>
    </row>
    <row r="105" spans="1:4" ht="21.75" customHeight="1" x14ac:dyDescent="0.25">
      <c r="A105" s="847"/>
      <c r="B105" s="82" t="s">
        <v>13</v>
      </c>
      <c r="C105" s="148" t="s">
        <v>731</v>
      </c>
      <c r="D105" s="238">
        <v>30</v>
      </c>
    </row>
    <row r="106" spans="1:4" ht="69" customHeight="1" x14ac:dyDescent="0.25">
      <c r="A106" s="847"/>
      <c r="B106" s="70" t="s">
        <v>645</v>
      </c>
      <c r="C106" s="879" t="s">
        <v>894</v>
      </c>
      <c r="D106" s="881">
        <v>25</v>
      </c>
    </row>
    <row r="107" spans="1:4" ht="17.45" customHeight="1" x14ac:dyDescent="0.25">
      <c r="A107" s="847"/>
      <c r="B107" s="69" t="s">
        <v>16</v>
      </c>
      <c r="C107" s="850"/>
      <c r="D107" s="842"/>
    </row>
    <row r="108" spans="1:4" ht="52.5" thickBot="1" x14ac:dyDescent="0.3">
      <c r="A108" s="848"/>
      <c r="B108" s="13" t="s">
        <v>21</v>
      </c>
      <c r="C108" s="851"/>
      <c r="D108" s="843"/>
    </row>
    <row r="109" spans="1:4" ht="15.75" thickBot="1" x14ac:dyDescent="0.3"/>
    <row r="110" spans="1:4" ht="34.5" hidden="1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hidden="1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hidden="1" customHeight="1" thickBot="1" x14ac:dyDescent="0.3">
      <c r="A112" s="844" t="s">
        <v>6</v>
      </c>
      <c r="B112" s="845"/>
      <c r="C112" s="845"/>
      <c r="D112" s="845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1114">
        <v>50009</v>
      </c>
      <c r="B114" s="252" t="s">
        <v>74</v>
      </c>
      <c r="C114" s="1124" t="s">
        <v>75</v>
      </c>
      <c r="D114" s="1127"/>
    </row>
    <row r="115" spans="1:4" ht="17.45" hidden="1" customHeight="1" x14ac:dyDescent="0.25">
      <c r="A115" s="1115"/>
      <c r="B115" s="255" t="s">
        <v>13</v>
      </c>
      <c r="C115" s="1125"/>
      <c r="D115" s="1128"/>
    </row>
    <row r="116" spans="1:4" ht="51.75" hidden="1" x14ac:dyDescent="0.25">
      <c r="A116" s="1115"/>
      <c r="B116" s="358" t="s">
        <v>76</v>
      </c>
      <c r="C116" s="1125" t="s">
        <v>748</v>
      </c>
      <c r="D116" s="1128"/>
    </row>
    <row r="117" spans="1:4" ht="17.45" hidden="1" customHeight="1" x14ac:dyDescent="0.25">
      <c r="A117" s="1115"/>
      <c r="B117" s="308" t="s">
        <v>16</v>
      </c>
      <c r="C117" s="1125"/>
      <c r="D117" s="1128"/>
    </row>
    <row r="118" spans="1:4" ht="18" hidden="1" customHeight="1" thickBot="1" x14ac:dyDescent="0.3">
      <c r="A118" s="1116"/>
      <c r="B118" s="264" t="s">
        <v>17</v>
      </c>
      <c r="C118" s="1126"/>
      <c r="D118" s="1129"/>
    </row>
    <row r="119" spans="1:4" ht="15.75" hidden="1" thickBot="1" x14ac:dyDescent="0.3"/>
    <row r="120" spans="1:4" ht="34.5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customHeight="1" thickBot="1" x14ac:dyDescent="0.3">
      <c r="A122" s="844" t="s">
        <v>6</v>
      </c>
      <c r="B122" s="845"/>
      <c r="C122" s="845"/>
      <c r="D122" s="845"/>
    </row>
    <row r="123" spans="1:4" ht="35.25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x14ac:dyDescent="0.25">
      <c r="A124" s="846">
        <v>50010</v>
      </c>
      <c r="B124" s="76" t="s">
        <v>707</v>
      </c>
      <c r="C124" s="849" t="s">
        <v>79</v>
      </c>
      <c r="D124" s="841">
        <v>23</v>
      </c>
    </row>
    <row r="125" spans="1:4" ht="17.45" customHeight="1" x14ac:dyDescent="0.25">
      <c r="A125" s="847"/>
      <c r="B125" s="61" t="s">
        <v>13</v>
      </c>
      <c r="C125" s="850"/>
      <c r="D125" s="842"/>
    </row>
    <row r="126" spans="1:4" ht="103.5" x14ac:dyDescent="0.25">
      <c r="A126" s="847"/>
      <c r="B126" s="78" t="s">
        <v>80</v>
      </c>
      <c r="C126" s="850"/>
      <c r="D126" s="842"/>
    </row>
    <row r="127" spans="1:4" ht="17.45" customHeight="1" x14ac:dyDescent="0.25">
      <c r="A127" s="847"/>
      <c r="B127" s="79" t="s">
        <v>16</v>
      </c>
      <c r="C127" s="850"/>
      <c r="D127" s="842"/>
    </row>
    <row r="128" spans="1:4" ht="18" customHeight="1" thickBot="1" x14ac:dyDescent="0.3">
      <c r="A128" s="848"/>
      <c r="B128" s="63" t="s">
        <v>17</v>
      </c>
      <c r="C128" s="851"/>
      <c r="D128" s="843"/>
    </row>
    <row r="129" spans="1:4" ht="15.75" thickBot="1" x14ac:dyDescent="0.3"/>
    <row r="130" spans="1:4" ht="34.5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customHeight="1" thickBot="1" x14ac:dyDescent="0.3">
      <c r="A132" s="844" t="s">
        <v>6</v>
      </c>
      <c r="B132" s="845"/>
      <c r="C132" s="845"/>
      <c r="D132" s="845"/>
    </row>
    <row r="133" spans="1:4" ht="35.25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799</v>
      </c>
      <c r="D134" s="841"/>
    </row>
    <row r="135" spans="1:4" ht="17.45" hidden="1" customHeight="1" x14ac:dyDescent="0.25">
      <c r="A135" s="847"/>
      <c r="B135" s="61" t="s">
        <v>13</v>
      </c>
      <c r="C135" s="850"/>
      <c r="D135" s="842"/>
    </row>
    <row r="136" spans="1:4" ht="69" hidden="1" x14ac:dyDescent="0.25">
      <c r="A136" s="847"/>
      <c r="B136" s="170" t="s">
        <v>85</v>
      </c>
      <c r="C136" s="850"/>
      <c r="D136" s="842"/>
    </row>
    <row r="137" spans="1:4" ht="17.45" hidden="1" customHeight="1" x14ac:dyDescent="0.25">
      <c r="A137" s="847"/>
      <c r="B137" s="62" t="s">
        <v>16</v>
      </c>
      <c r="C137" s="850"/>
      <c r="D137" s="842"/>
    </row>
    <row r="138" spans="1:4" ht="18" hidden="1" customHeight="1" thickBot="1" x14ac:dyDescent="0.3">
      <c r="A138" s="848"/>
      <c r="B138" s="63" t="s">
        <v>17</v>
      </c>
      <c r="C138" s="851"/>
      <c r="D138" s="843"/>
    </row>
    <row r="139" spans="1:4" ht="51.75" x14ac:dyDescent="0.25">
      <c r="A139" s="846">
        <v>50012</v>
      </c>
      <c r="B139" s="76" t="s">
        <v>706</v>
      </c>
      <c r="C139" s="849" t="s">
        <v>799</v>
      </c>
      <c r="D139" s="841">
        <v>300</v>
      </c>
    </row>
    <row r="140" spans="1:4" ht="17.45" customHeight="1" x14ac:dyDescent="0.25">
      <c r="A140" s="847"/>
      <c r="B140" s="61" t="s">
        <v>13</v>
      </c>
      <c r="C140" s="850"/>
      <c r="D140" s="842"/>
    </row>
    <row r="141" spans="1:4" ht="86.25" x14ac:dyDescent="0.25">
      <c r="A141" s="847"/>
      <c r="B141" s="170" t="s">
        <v>87</v>
      </c>
      <c r="C141" s="850"/>
      <c r="D141" s="842"/>
    </row>
    <row r="142" spans="1:4" ht="17.45" customHeight="1" x14ac:dyDescent="0.25">
      <c r="A142" s="847"/>
      <c r="B142" s="62" t="s">
        <v>16</v>
      </c>
      <c r="C142" s="850"/>
      <c r="D142" s="842"/>
    </row>
    <row r="143" spans="1:4" ht="18" customHeight="1" thickBot="1" x14ac:dyDescent="0.3">
      <c r="A143" s="848"/>
      <c r="B143" s="63" t="s">
        <v>17</v>
      </c>
      <c r="C143" s="851"/>
      <c r="D143" s="843"/>
    </row>
    <row r="144" spans="1:4" ht="15.75" thickBot="1" x14ac:dyDescent="0.3"/>
    <row r="145" spans="1:4" ht="34.5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customHeight="1" thickBot="1" x14ac:dyDescent="0.3">
      <c r="A147" s="844" t="s">
        <v>6</v>
      </c>
      <c r="B147" s="845"/>
      <c r="C147" s="845"/>
      <c r="D147" s="845"/>
    </row>
    <row r="148" spans="1:4" ht="35.25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78.75" customHeight="1" x14ac:dyDescent="0.25">
      <c r="A149" s="977">
        <v>90001</v>
      </c>
      <c r="B149" s="84" t="s">
        <v>90</v>
      </c>
      <c r="C149" s="849" t="s">
        <v>963</v>
      </c>
      <c r="D149" s="841">
        <v>1</v>
      </c>
    </row>
    <row r="150" spans="1:4" ht="17.45" customHeight="1" x14ac:dyDescent="0.25">
      <c r="A150" s="978"/>
      <c r="B150" s="61" t="s">
        <v>13</v>
      </c>
      <c r="C150" s="850"/>
      <c r="D150" s="842"/>
    </row>
    <row r="151" spans="1:4" ht="103.5" x14ac:dyDescent="0.25">
      <c r="A151" s="978"/>
      <c r="B151" s="170" t="s">
        <v>92</v>
      </c>
      <c r="C151" s="850"/>
      <c r="D151" s="842"/>
    </row>
    <row r="152" spans="1:4" ht="17.45" customHeight="1" x14ac:dyDescent="0.25">
      <c r="A152" s="978"/>
      <c r="B152" s="62" t="s">
        <v>16</v>
      </c>
      <c r="C152" s="850"/>
      <c r="D152" s="842"/>
    </row>
    <row r="153" spans="1:4" ht="35.25" thickBot="1" x14ac:dyDescent="0.3">
      <c r="A153" s="979"/>
      <c r="B153" s="124" t="s">
        <v>94</v>
      </c>
      <c r="C153" s="851"/>
      <c r="D153" s="843"/>
    </row>
    <row r="154" spans="1:4" ht="51.75" hidden="1" customHeight="1" x14ac:dyDescent="0.25">
      <c r="A154" s="977">
        <v>70007</v>
      </c>
      <c r="B154" s="76" t="s">
        <v>95</v>
      </c>
      <c r="C154" s="849" t="s">
        <v>91</v>
      </c>
      <c r="D154" s="841">
        <v>47</v>
      </c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497</v>
      </c>
      <c r="D156" s="881">
        <v>3</v>
      </c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8.75" hidden="1" customHeight="1" x14ac:dyDescent="0.25">
      <c r="A159" s="977">
        <v>70008</v>
      </c>
      <c r="B159" s="66" t="s">
        <v>97</v>
      </c>
      <c r="C159" s="849" t="s">
        <v>91</v>
      </c>
      <c r="D159" s="841">
        <v>47</v>
      </c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497</v>
      </c>
      <c r="D161" s="881">
        <v>3</v>
      </c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>
        <v>47</v>
      </c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497</v>
      </c>
      <c r="D166" s="881">
        <v>3</v>
      </c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5"/>
      <c r="B168" s="74" t="s">
        <v>21</v>
      </c>
      <c r="C168" s="850"/>
      <c r="D168" s="842"/>
    </row>
    <row r="169" spans="1:4" ht="138" x14ac:dyDescent="0.25">
      <c r="A169" s="1120">
        <v>51001</v>
      </c>
      <c r="B169" s="544" t="s">
        <v>100</v>
      </c>
      <c r="C169" s="908" t="s">
        <v>497</v>
      </c>
      <c r="D169" s="946">
        <v>13</v>
      </c>
    </row>
    <row r="170" spans="1:4" ht="17.45" customHeight="1" x14ac:dyDescent="0.25">
      <c r="A170" s="1121"/>
      <c r="B170" s="61" t="s">
        <v>13</v>
      </c>
      <c r="C170" s="880"/>
      <c r="D170" s="1037"/>
    </row>
    <row r="171" spans="1:4" ht="86.25" x14ac:dyDescent="0.25">
      <c r="A171" s="1121"/>
      <c r="B171" s="170" t="s">
        <v>644</v>
      </c>
      <c r="C171" s="879" t="s">
        <v>729</v>
      </c>
      <c r="D171" s="1123">
        <v>19</v>
      </c>
    </row>
    <row r="172" spans="1:4" ht="17.45" customHeight="1" x14ac:dyDescent="0.25">
      <c r="A172" s="1121"/>
      <c r="B172" s="62" t="s">
        <v>16</v>
      </c>
      <c r="C172" s="850"/>
      <c r="D172" s="947"/>
    </row>
    <row r="173" spans="1:4" ht="18" customHeight="1" thickBot="1" x14ac:dyDescent="0.3">
      <c r="A173" s="1122"/>
      <c r="B173" s="477" t="s">
        <v>17</v>
      </c>
      <c r="C173" s="1079"/>
      <c r="D173" s="1044"/>
    </row>
    <row r="174" spans="1:4" ht="155.25" x14ac:dyDescent="0.25">
      <c r="A174" s="975">
        <v>51002</v>
      </c>
      <c r="B174" s="169" t="s">
        <v>102</v>
      </c>
      <c r="C174" s="850" t="s">
        <v>497</v>
      </c>
      <c r="D174" s="842">
        <v>13</v>
      </c>
    </row>
    <row r="175" spans="1:4" ht="17.45" customHeight="1" x14ac:dyDescent="0.25">
      <c r="A175" s="975"/>
      <c r="B175" s="61" t="s">
        <v>13</v>
      </c>
      <c r="C175" s="880"/>
      <c r="D175" s="882"/>
    </row>
    <row r="176" spans="1:4" ht="86.25" x14ac:dyDescent="0.25">
      <c r="A176" s="975"/>
      <c r="B176" s="170" t="s">
        <v>644</v>
      </c>
      <c r="C176" s="879" t="s">
        <v>729</v>
      </c>
      <c r="D176" s="881">
        <v>19</v>
      </c>
    </row>
    <row r="177" spans="1:4" ht="17.45" customHeight="1" x14ac:dyDescent="0.25">
      <c r="A177" s="975"/>
      <c r="B177" s="62" t="s">
        <v>16</v>
      </c>
      <c r="C177" s="850"/>
      <c r="D177" s="842"/>
    </row>
    <row r="178" spans="1:4" ht="18" customHeight="1" thickBot="1" x14ac:dyDescent="0.3">
      <c r="A178" s="976"/>
      <c r="B178" s="63" t="s">
        <v>17</v>
      </c>
      <c r="C178" s="851"/>
      <c r="D178" s="843"/>
    </row>
    <row r="179" spans="1:4" ht="63.75" customHeight="1" x14ac:dyDescent="0.25">
      <c r="A179" s="977">
        <v>70029</v>
      </c>
      <c r="B179" s="428" t="s">
        <v>656</v>
      </c>
      <c r="C179" s="849" t="s">
        <v>497</v>
      </c>
      <c r="D179" s="841">
        <v>13</v>
      </c>
    </row>
    <row r="180" spans="1:4" ht="63.75" customHeight="1" x14ac:dyDescent="0.25">
      <c r="A180" s="978"/>
      <c r="B180" s="61" t="s">
        <v>13</v>
      </c>
      <c r="C180" s="880"/>
      <c r="D180" s="882"/>
    </row>
    <row r="181" spans="1:4" ht="86.25" x14ac:dyDescent="0.25">
      <c r="A181" s="978"/>
      <c r="B181" s="170" t="s">
        <v>657</v>
      </c>
      <c r="C181" s="879" t="s">
        <v>729</v>
      </c>
      <c r="D181" s="881">
        <v>19</v>
      </c>
    </row>
    <row r="182" spans="1:4" ht="17.25" x14ac:dyDescent="0.25">
      <c r="A182" s="978"/>
      <c r="B182" s="87" t="s">
        <v>16</v>
      </c>
      <c r="C182" s="850"/>
      <c r="D182" s="842"/>
    </row>
    <row r="183" spans="1:4" ht="52.5" thickBot="1" x14ac:dyDescent="0.3">
      <c r="A183" s="979"/>
      <c r="B183" s="63" t="s">
        <v>21</v>
      </c>
      <c r="C183" s="851"/>
      <c r="D183" s="843"/>
    </row>
    <row r="184" spans="1:4" hidden="1" x14ac:dyDescent="0.25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83">
        <v>80001</v>
      </c>
      <c r="B189" s="76" t="s">
        <v>105</v>
      </c>
      <c r="C189" s="1087" t="s">
        <v>106</v>
      </c>
      <c r="D189" s="1119"/>
    </row>
    <row r="190" spans="1:4" ht="17.45" hidden="1" customHeight="1" x14ac:dyDescent="0.25">
      <c r="A190" s="884"/>
      <c r="B190" s="61" t="s">
        <v>13</v>
      </c>
      <c r="C190" s="839"/>
      <c r="D190" s="1085"/>
    </row>
    <row r="191" spans="1:4" ht="51.75" hidden="1" x14ac:dyDescent="0.25">
      <c r="A191" s="884"/>
      <c r="B191" s="170" t="s">
        <v>107</v>
      </c>
      <c r="C191" s="839"/>
      <c r="D191" s="1085"/>
    </row>
    <row r="192" spans="1:4" ht="17.45" hidden="1" customHeight="1" x14ac:dyDescent="0.25">
      <c r="A192" s="884"/>
      <c r="B192" s="354" t="s">
        <v>16</v>
      </c>
      <c r="C192" s="839"/>
      <c r="D192" s="1085"/>
    </row>
    <row r="193" spans="1:4" ht="52.5" hidden="1" thickBot="1" x14ac:dyDescent="0.3">
      <c r="A193" s="885"/>
      <c r="B193" s="63" t="s">
        <v>108</v>
      </c>
      <c r="C193" s="840"/>
      <c r="D193" s="1086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972" t="s">
        <v>112</v>
      </c>
      <c r="D199" s="973">
        <v>200000</v>
      </c>
    </row>
    <row r="200" spans="1:4" ht="17.45" customHeight="1" x14ac:dyDescent="0.25">
      <c r="A200" s="847"/>
      <c r="B200" s="61" t="s">
        <v>13</v>
      </c>
      <c r="C200" s="968"/>
      <c r="D200" s="970"/>
    </row>
    <row r="201" spans="1:4" ht="34.5" x14ac:dyDescent="0.25">
      <c r="A201" s="847"/>
      <c r="B201" s="170" t="s">
        <v>113</v>
      </c>
      <c r="C201" s="968" t="s">
        <v>774</v>
      </c>
      <c r="D201" s="970">
        <v>288550</v>
      </c>
    </row>
    <row r="202" spans="1:4" ht="17.45" customHeight="1" x14ac:dyDescent="0.25">
      <c r="A202" s="847"/>
      <c r="B202" s="62" t="s">
        <v>16</v>
      </c>
      <c r="C202" s="968"/>
      <c r="D202" s="970"/>
    </row>
    <row r="203" spans="1:4" ht="18" customHeight="1" thickBot="1" x14ac:dyDescent="0.3">
      <c r="A203" s="848"/>
      <c r="B203" s="63" t="s">
        <v>17</v>
      </c>
      <c r="C203" s="969"/>
      <c r="D203" s="971"/>
    </row>
    <row r="204" spans="1:4" ht="34.5" x14ac:dyDescent="0.25">
      <c r="A204" s="846">
        <v>50014</v>
      </c>
      <c r="B204" s="66" t="s">
        <v>114</v>
      </c>
      <c r="C204" s="849" t="s">
        <v>899</v>
      </c>
      <c r="D204" s="841">
        <v>44</v>
      </c>
    </row>
    <row r="205" spans="1:4" ht="17.45" customHeight="1" x14ac:dyDescent="0.25">
      <c r="A205" s="847"/>
      <c r="B205" s="61" t="s">
        <v>13</v>
      </c>
      <c r="C205" s="850"/>
      <c r="D205" s="842"/>
    </row>
    <row r="206" spans="1:4" ht="48.75" customHeight="1" x14ac:dyDescent="0.25">
      <c r="A206" s="847"/>
      <c r="B206" s="170" t="s">
        <v>115</v>
      </c>
      <c r="C206" s="850"/>
      <c r="D206" s="842"/>
    </row>
    <row r="207" spans="1:4" ht="17.45" customHeight="1" x14ac:dyDescent="0.25">
      <c r="A207" s="847"/>
      <c r="B207" s="62" t="s">
        <v>16</v>
      </c>
      <c r="C207" s="850"/>
      <c r="D207" s="842"/>
    </row>
    <row r="208" spans="1:4" ht="18" customHeight="1" thickBot="1" x14ac:dyDescent="0.3">
      <c r="A208" s="847"/>
      <c r="B208" s="74" t="s">
        <v>17</v>
      </c>
      <c r="C208" s="850"/>
      <c r="D208" s="842"/>
    </row>
    <row r="209" spans="1:4" ht="90" customHeight="1" x14ac:dyDescent="0.25">
      <c r="A209" s="963">
        <v>50080</v>
      </c>
      <c r="B209" s="436" t="s">
        <v>659</v>
      </c>
      <c r="C209" s="966" t="s">
        <v>780</v>
      </c>
      <c r="D209" s="841">
        <v>1</v>
      </c>
    </row>
    <row r="210" spans="1:4" ht="18" customHeight="1" x14ac:dyDescent="0.25">
      <c r="A210" s="964"/>
      <c r="B210" s="433" t="s">
        <v>13</v>
      </c>
      <c r="C210" s="937"/>
      <c r="D210" s="842"/>
    </row>
    <row r="211" spans="1:4" ht="80.25" customHeight="1" x14ac:dyDescent="0.25">
      <c r="A211" s="964"/>
      <c r="B211" s="418" t="s">
        <v>660</v>
      </c>
      <c r="C211" s="937"/>
      <c r="D211" s="842"/>
    </row>
    <row r="212" spans="1:4" ht="18" customHeight="1" x14ac:dyDescent="0.25">
      <c r="A212" s="964"/>
      <c r="B212" s="437" t="s">
        <v>16</v>
      </c>
      <c r="C212" s="937"/>
      <c r="D212" s="842"/>
    </row>
    <row r="213" spans="1:4" ht="18" customHeight="1" thickBot="1" x14ac:dyDescent="0.3">
      <c r="A213" s="965"/>
      <c r="B213" s="421" t="s">
        <v>17</v>
      </c>
      <c r="C213" s="967"/>
      <c r="D213" s="843"/>
    </row>
    <row r="214" spans="1:4" ht="57.75" customHeight="1" x14ac:dyDescent="0.25">
      <c r="A214" s="883">
        <v>50081</v>
      </c>
      <c r="B214" s="443" t="s">
        <v>661</v>
      </c>
      <c r="C214" s="1087" t="s">
        <v>780</v>
      </c>
      <c r="D214" s="841">
        <v>1</v>
      </c>
    </row>
    <row r="215" spans="1:4" ht="19.5" customHeight="1" x14ac:dyDescent="0.25">
      <c r="A215" s="884"/>
      <c r="B215" s="82" t="s">
        <v>13</v>
      </c>
      <c r="C215" s="839"/>
      <c r="D215" s="842"/>
    </row>
    <row r="216" spans="1:4" ht="41.25" customHeight="1" x14ac:dyDescent="0.25">
      <c r="A216" s="884"/>
      <c r="B216" s="70" t="s">
        <v>662</v>
      </c>
      <c r="C216" s="839"/>
      <c r="D216" s="842"/>
    </row>
    <row r="217" spans="1:4" ht="18" customHeight="1" x14ac:dyDescent="0.25">
      <c r="A217" s="884"/>
      <c r="B217" s="430" t="s">
        <v>16</v>
      </c>
      <c r="C217" s="839"/>
      <c r="D217" s="842"/>
    </row>
    <row r="218" spans="1:4" ht="18" customHeight="1" thickBot="1" x14ac:dyDescent="0.3">
      <c r="A218" s="885"/>
      <c r="B218" s="63" t="s">
        <v>17</v>
      </c>
      <c r="C218" s="840"/>
      <c r="D218" s="843"/>
    </row>
    <row r="219" spans="1:4" ht="17.25" x14ac:dyDescent="0.25">
      <c r="A219" s="883">
        <v>80002</v>
      </c>
      <c r="B219" s="113" t="s">
        <v>116</v>
      </c>
      <c r="C219" s="1087" t="s">
        <v>117</v>
      </c>
      <c r="D219" s="920">
        <v>156650</v>
      </c>
    </row>
    <row r="220" spans="1:4" ht="17.45" customHeight="1" x14ac:dyDescent="0.25">
      <c r="A220" s="884"/>
      <c r="B220" s="61" t="s">
        <v>13</v>
      </c>
      <c r="C220" s="839"/>
      <c r="D220" s="921"/>
    </row>
    <row r="221" spans="1:4" ht="51.75" x14ac:dyDescent="0.25">
      <c r="A221" s="884"/>
      <c r="B221" s="170" t="s">
        <v>118</v>
      </c>
      <c r="C221" s="839"/>
      <c r="D221" s="921"/>
    </row>
    <row r="222" spans="1:4" ht="17.45" customHeight="1" x14ac:dyDescent="0.25">
      <c r="A222" s="884"/>
      <c r="B222" s="354" t="s">
        <v>16</v>
      </c>
      <c r="C222" s="839"/>
      <c r="D222" s="921"/>
    </row>
    <row r="223" spans="1:4" ht="52.5" thickBot="1" x14ac:dyDescent="0.3">
      <c r="A223" s="885"/>
      <c r="B223" s="63" t="s">
        <v>108</v>
      </c>
      <c r="C223" s="840"/>
      <c r="D223" s="922"/>
    </row>
    <row r="224" spans="1:4" ht="36" customHeight="1" x14ac:dyDescent="0.25">
      <c r="A224" s="846">
        <v>80003</v>
      </c>
      <c r="B224" s="168" t="s">
        <v>119</v>
      </c>
      <c r="C224" s="849" t="s">
        <v>900</v>
      </c>
      <c r="D224" s="841">
        <v>2</v>
      </c>
    </row>
    <row r="225" spans="1:4" ht="19.5" customHeight="1" x14ac:dyDescent="0.25">
      <c r="A225" s="847"/>
      <c r="B225" s="61" t="s">
        <v>13</v>
      </c>
      <c r="C225" s="850"/>
      <c r="D225" s="842"/>
    </row>
    <row r="226" spans="1:4" ht="33" customHeight="1" x14ac:dyDescent="0.25">
      <c r="A226" s="847"/>
      <c r="B226" s="77" t="s">
        <v>120</v>
      </c>
      <c r="C226" s="850"/>
      <c r="D226" s="842"/>
    </row>
    <row r="227" spans="1:4" ht="17.45" customHeight="1" x14ac:dyDescent="0.25">
      <c r="A227" s="847"/>
      <c r="B227" s="79" t="s">
        <v>16</v>
      </c>
      <c r="C227" s="850"/>
      <c r="D227" s="842"/>
    </row>
    <row r="228" spans="1:4" ht="52.5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x14ac:dyDescent="0.25">
      <c r="A239" s="846">
        <v>80005</v>
      </c>
      <c r="B239" s="168" t="s">
        <v>125</v>
      </c>
      <c r="C239" s="849" t="s">
        <v>901</v>
      </c>
      <c r="D239" s="841">
        <v>2</v>
      </c>
    </row>
    <row r="240" spans="1:4" ht="17.25" x14ac:dyDescent="0.25">
      <c r="A240" s="847"/>
      <c r="B240" s="61" t="s">
        <v>13</v>
      </c>
      <c r="C240" s="850"/>
      <c r="D240" s="842"/>
    </row>
    <row r="241" spans="1:4" ht="51.75" x14ac:dyDescent="0.25">
      <c r="A241" s="847"/>
      <c r="B241" s="170" t="s">
        <v>126</v>
      </c>
      <c r="C241" s="850"/>
      <c r="D241" s="842"/>
    </row>
    <row r="242" spans="1:4" ht="17.45" customHeight="1" x14ac:dyDescent="0.25">
      <c r="A242" s="847"/>
      <c r="B242" s="62" t="s">
        <v>16</v>
      </c>
      <c r="C242" s="850"/>
      <c r="D242" s="842"/>
    </row>
    <row r="243" spans="1:4" ht="52.5" thickBot="1" x14ac:dyDescent="0.3">
      <c r="A243" s="848"/>
      <c r="B243" s="63" t="s">
        <v>108</v>
      </c>
      <c r="C243" s="851"/>
      <c r="D243" s="843"/>
    </row>
    <row r="244" spans="1:4" ht="85.5" customHeight="1" x14ac:dyDescent="0.25">
      <c r="A244" s="846">
        <v>51003</v>
      </c>
      <c r="B244" s="431" t="s">
        <v>127</v>
      </c>
      <c r="C244" s="432" t="s">
        <v>777</v>
      </c>
      <c r="D244" s="678">
        <v>12</v>
      </c>
    </row>
    <row r="245" spans="1:4" ht="17.45" customHeight="1" x14ac:dyDescent="0.25">
      <c r="A245" s="847"/>
      <c r="B245" s="433" t="s">
        <v>13</v>
      </c>
      <c r="C245" s="961" t="s">
        <v>778</v>
      </c>
      <c r="D245" s="881">
        <v>45</v>
      </c>
    </row>
    <row r="246" spans="1:4" ht="51.75" x14ac:dyDescent="0.25">
      <c r="A246" s="847"/>
      <c r="B246" s="123" t="s">
        <v>128</v>
      </c>
      <c r="C246" s="1073"/>
      <c r="D246" s="882"/>
    </row>
    <row r="247" spans="1:4" ht="37.5" customHeight="1" x14ac:dyDescent="0.25">
      <c r="A247" s="847"/>
      <c r="B247" s="446" t="s">
        <v>812</v>
      </c>
      <c r="C247" s="961" t="s">
        <v>779</v>
      </c>
      <c r="D247" s="881">
        <v>90</v>
      </c>
    </row>
    <row r="248" spans="1:4" ht="20.25" customHeight="1" thickBot="1" x14ac:dyDescent="0.3">
      <c r="A248" s="847"/>
      <c r="B248" s="74"/>
      <c r="C248" s="962"/>
      <c r="D248" s="843"/>
    </row>
    <row r="249" spans="1:4" ht="103.5" x14ac:dyDescent="0.25">
      <c r="A249" s="952">
        <v>51004</v>
      </c>
      <c r="B249" s="168" t="s">
        <v>129</v>
      </c>
      <c r="C249" s="1071" t="s">
        <v>775</v>
      </c>
      <c r="D249" s="841">
        <v>1</v>
      </c>
    </row>
    <row r="250" spans="1:4" ht="17.45" customHeight="1" x14ac:dyDescent="0.25">
      <c r="A250" s="953"/>
      <c r="B250" s="61" t="s">
        <v>13</v>
      </c>
      <c r="C250" s="1072"/>
      <c r="D250" s="842"/>
    </row>
    <row r="251" spans="1:4" ht="51.75" x14ac:dyDescent="0.25">
      <c r="A251" s="953"/>
      <c r="B251" s="123" t="s">
        <v>131</v>
      </c>
      <c r="C251" s="1073"/>
      <c r="D251" s="882"/>
    </row>
    <row r="252" spans="1:4" ht="17.45" customHeight="1" x14ac:dyDescent="0.25">
      <c r="A252" s="953"/>
      <c r="B252" s="62" t="s">
        <v>16</v>
      </c>
      <c r="C252" s="955" t="s">
        <v>776</v>
      </c>
      <c r="D252" s="957">
        <v>40</v>
      </c>
    </row>
    <row r="253" spans="1:4" ht="18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x14ac:dyDescent="0.25">
      <c r="A259" s="846">
        <v>50015</v>
      </c>
      <c r="B259" s="168" t="s">
        <v>134</v>
      </c>
      <c r="C259" s="849" t="s">
        <v>800</v>
      </c>
      <c r="D259" s="841">
        <v>12</v>
      </c>
    </row>
    <row r="260" spans="1:4" ht="19.5" customHeight="1" x14ac:dyDescent="0.25">
      <c r="A260" s="847"/>
      <c r="B260" s="61" t="s">
        <v>13</v>
      </c>
      <c r="C260" s="850"/>
      <c r="D260" s="842"/>
    </row>
    <row r="261" spans="1:4" ht="69.75" customHeight="1" x14ac:dyDescent="0.25">
      <c r="A261" s="847"/>
      <c r="B261" s="170" t="s">
        <v>801</v>
      </c>
      <c r="C261" s="850"/>
      <c r="D261" s="842"/>
    </row>
    <row r="262" spans="1:4" ht="17.45" customHeight="1" x14ac:dyDescent="0.25">
      <c r="A262" s="847"/>
      <c r="B262" s="62" t="s">
        <v>16</v>
      </c>
      <c r="C262" s="850"/>
      <c r="D262" s="842"/>
    </row>
    <row r="263" spans="1:4" ht="18" customHeight="1" thickBot="1" x14ac:dyDescent="0.3">
      <c r="A263" s="848"/>
      <c r="B263" s="63" t="s">
        <v>17</v>
      </c>
      <c r="C263" s="851"/>
      <c r="D263" s="843"/>
    </row>
    <row r="264" spans="1:4" ht="52.5" customHeight="1" x14ac:dyDescent="0.25">
      <c r="A264" s="846">
        <v>50016</v>
      </c>
      <c r="B264" s="168" t="s">
        <v>813</v>
      </c>
      <c r="C264" s="162" t="s">
        <v>135</v>
      </c>
      <c r="D264" s="741">
        <v>23337</v>
      </c>
    </row>
    <row r="265" spans="1:4" ht="17.45" customHeight="1" x14ac:dyDescent="0.25">
      <c r="A265" s="847"/>
      <c r="B265" s="170" t="s">
        <v>137</v>
      </c>
      <c r="C265" s="879" t="s">
        <v>136</v>
      </c>
      <c r="D265" s="881">
        <v>514</v>
      </c>
    </row>
    <row r="266" spans="1:4" ht="37.5" customHeight="1" x14ac:dyDescent="0.25">
      <c r="A266" s="847"/>
      <c r="B266" s="103" t="s">
        <v>709</v>
      </c>
      <c r="C266" s="880"/>
      <c r="D266" s="882"/>
    </row>
    <row r="267" spans="1:4" ht="17.45" customHeight="1" x14ac:dyDescent="0.25">
      <c r="A267" s="847"/>
      <c r="B267" s="79"/>
      <c r="C267" s="879" t="s">
        <v>138</v>
      </c>
      <c r="D267" s="881">
        <v>3138</v>
      </c>
    </row>
    <row r="268" spans="1:4" ht="18" customHeight="1" thickBot="1" x14ac:dyDescent="0.3">
      <c r="A268" s="848"/>
      <c r="B268" s="63"/>
      <c r="C268" s="851"/>
      <c r="D268" s="843"/>
    </row>
    <row r="269" spans="1:4" ht="51.75" hidden="1" x14ac:dyDescent="0.25">
      <c r="A269" s="846">
        <v>50017</v>
      </c>
      <c r="B269" s="168" t="s">
        <v>139</v>
      </c>
      <c r="C269" s="849" t="s">
        <v>802</v>
      </c>
      <c r="D269" s="841"/>
    </row>
    <row r="270" spans="1:4" ht="17.45" hidden="1" customHeight="1" x14ac:dyDescent="0.25">
      <c r="A270" s="847"/>
      <c r="B270" s="61" t="s">
        <v>13</v>
      </c>
      <c r="C270" s="850"/>
      <c r="D270" s="842"/>
    </row>
    <row r="271" spans="1:4" ht="51.75" hidden="1" x14ac:dyDescent="0.25">
      <c r="A271" s="847"/>
      <c r="B271" s="170" t="s">
        <v>708</v>
      </c>
      <c r="C271" s="850"/>
      <c r="D271" s="842"/>
    </row>
    <row r="272" spans="1:4" ht="17.45" hidden="1" customHeight="1" x14ac:dyDescent="0.25">
      <c r="A272" s="847"/>
      <c r="B272" s="62" t="s">
        <v>16</v>
      </c>
      <c r="C272" s="850"/>
      <c r="D272" s="842"/>
    </row>
    <row r="273" spans="1:4" ht="18" hidden="1" customHeight="1" thickBot="1" x14ac:dyDescent="0.3">
      <c r="A273" s="848"/>
      <c r="B273" s="63" t="s">
        <v>17</v>
      </c>
      <c r="C273" s="851"/>
      <c r="D273" s="843"/>
    </row>
    <row r="274" spans="1:4" ht="37.5" customHeight="1" x14ac:dyDescent="0.25">
      <c r="A274" s="846">
        <v>50099</v>
      </c>
      <c r="B274" s="168" t="s">
        <v>1024</v>
      </c>
      <c r="C274" s="849" t="s">
        <v>1028</v>
      </c>
      <c r="D274" s="841">
        <v>1</v>
      </c>
    </row>
    <row r="275" spans="1:4" ht="18.75" customHeight="1" x14ac:dyDescent="0.25">
      <c r="A275" s="847"/>
      <c r="B275" s="61" t="s">
        <v>13</v>
      </c>
      <c r="C275" s="850"/>
      <c r="D275" s="842"/>
    </row>
    <row r="276" spans="1:4" ht="92.25" customHeight="1" x14ac:dyDescent="0.25">
      <c r="A276" s="847"/>
      <c r="B276" s="170" t="s">
        <v>1025</v>
      </c>
      <c r="C276" s="850"/>
      <c r="D276" s="842"/>
    </row>
    <row r="277" spans="1:4" ht="18.75" customHeight="1" x14ac:dyDescent="0.25">
      <c r="A277" s="847"/>
      <c r="B277" s="62" t="s">
        <v>16</v>
      </c>
      <c r="C277" s="850"/>
      <c r="D277" s="842"/>
    </row>
    <row r="278" spans="1:4" ht="20.25" customHeight="1" thickBot="1" x14ac:dyDescent="0.3">
      <c r="A278" s="848"/>
      <c r="B278" s="63" t="s">
        <v>17</v>
      </c>
      <c r="C278" s="851"/>
      <c r="D278" s="843"/>
    </row>
    <row r="279" spans="1:4" ht="69" customHeight="1" x14ac:dyDescent="0.25">
      <c r="A279" s="847">
        <v>70032</v>
      </c>
      <c r="B279" s="836" t="s">
        <v>1026</v>
      </c>
      <c r="C279" s="837" t="s">
        <v>20</v>
      </c>
      <c r="D279" s="841">
        <v>63</v>
      </c>
    </row>
    <row r="280" spans="1:4" ht="24.75" customHeight="1" x14ac:dyDescent="0.25">
      <c r="A280" s="847"/>
      <c r="B280" s="61" t="s">
        <v>13</v>
      </c>
      <c r="C280" s="838"/>
      <c r="D280" s="842"/>
    </row>
    <row r="281" spans="1:4" ht="59.25" customHeight="1" x14ac:dyDescent="0.25">
      <c r="A281" s="847"/>
      <c r="B281" s="170" t="s">
        <v>1027</v>
      </c>
      <c r="C281" s="837" t="s">
        <v>796</v>
      </c>
      <c r="D281" s="842">
        <v>30</v>
      </c>
    </row>
    <row r="282" spans="1:4" ht="27" customHeight="1" x14ac:dyDescent="0.25">
      <c r="A282" s="847"/>
      <c r="B282" s="69" t="s">
        <v>16</v>
      </c>
      <c r="C282" s="839"/>
      <c r="D282" s="842"/>
    </row>
    <row r="283" spans="1:4" ht="47.25" customHeight="1" thickBot="1" x14ac:dyDescent="0.3">
      <c r="A283" s="848"/>
      <c r="B283" s="14" t="s">
        <v>188</v>
      </c>
      <c r="C283" s="840"/>
      <c r="D283" s="843"/>
    </row>
    <row r="284" spans="1:4" ht="34.5" x14ac:dyDescent="0.25">
      <c r="A284" s="846">
        <v>80006</v>
      </c>
      <c r="B284" s="168" t="s">
        <v>148</v>
      </c>
      <c r="C284" s="849" t="s">
        <v>149</v>
      </c>
      <c r="D284" s="841">
        <v>250</v>
      </c>
    </row>
    <row r="285" spans="1:4" ht="17.45" customHeight="1" x14ac:dyDescent="0.25">
      <c r="A285" s="847"/>
      <c r="B285" s="61" t="s">
        <v>13</v>
      </c>
      <c r="C285" s="850"/>
      <c r="D285" s="842"/>
    </row>
    <row r="286" spans="1:4" ht="69" x14ac:dyDescent="0.25">
      <c r="A286" s="847"/>
      <c r="B286" s="170" t="s">
        <v>150</v>
      </c>
      <c r="C286" s="880"/>
      <c r="D286" s="882"/>
    </row>
    <row r="287" spans="1:4" ht="17.45" customHeight="1" x14ac:dyDescent="0.25">
      <c r="A287" s="847"/>
      <c r="B287" s="62" t="s">
        <v>16</v>
      </c>
      <c r="C287" s="879" t="s">
        <v>151</v>
      </c>
      <c r="D287" s="881">
        <v>1973</v>
      </c>
    </row>
    <row r="288" spans="1:4" ht="52.5" thickBot="1" x14ac:dyDescent="0.3">
      <c r="A288" s="848"/>
      <c r="B288" s="63" t="s">
        <v>108</v>
      </c>
      <c r="C288" s="851"/>
      <c r="D288" s="843"/>
    </row>
    <row r="289" spans="1:4" ht="69" hidden="1" x14ac:dyDescent="0.25">
      <c r="A289" s="1114">
        <v>80007</v>
      </c>
      <c r="B289" s="368" t="s">
        <v>152</v>
      </c>
      <c r="C289" s="285" t="s">
        <v>153</v>
      </c>
      <c r="D289" s="678"/>
    </row>
    <row r="290" spans="1:4" ht="17.45" hidden="1" customHeight="1" x14ac:dyDescent="0.25">
      <c r="A290" s="1115"/>
      <c r="B290" s="255" t="s">
        <v>13</v>
      </c>
      <c r="C290" s="262"/>
      <c r="D290" s="194"/>
    </row>
    <row r="291" spans="1:4" ht="51.75" hidden="1" x14ac:dyDescent="0.25">
      <c r="A291" s="1115"/>
      <c r="B291" s="258" t="s">
        <v>154</v>
      </c>
      <c r="C291" s="262" t="s">
        <v>785</v>
      </c>
      <c r="D291" s="194"/>
    </row>
    <row r="292" spans="1:4" ht="17.45" hidden="1" customHeight="1" x14ac:dyDescent="0.25">
      <c r="A292" s="1115"/>
      <c r="B292" s="261" t="s">
        <v>16</v>
      </c>
      <c r="C292" s="262"/>
      <c r="D292" s="194"/>
    </row>
    <row r="293" spans="1:4" ht="52.5" hidden="1" thickBot="1" x14ac:dyDescent="0.3">
      <c r="A293" s="1116"/>
      <c r="B293" s="264" t="s">
        <v>108</v>
      </c>
      <c r="C293" s="265"/>
      <c r="D293" s="195"/>
    </row>
    <row r="294" spans="1:4" ht="54.75" customHeight="1" x14ac:dyDescent="0.25">
      <c r="A294" s="846">
        <v>80008</v>
      </c>
      <c r="B294" s="168" t="s">
        <v>647</v>
      </c>
      <c r="C294" s="849" t="s">
        <v>156</v>
      </c>
      <c r="D294" s="841">
        <v>10</v>
      </c>
    </row>
    <row r="295" spans="1:4" ht="18.75" customHeight="1" x14ac:dyDescent="0.25">
      <c r="A295" s="847"/>
      <c r="B295" s="61" t="s">
        <v>13</v>
      </c>
      <c r="C295" s="850"/>
      <c r="D295" s="842"/>
    </row>
    <row r="296" spans="1:4" ht="52.5" customHeight="1" x14ac:dyDescent="0.25">
      <c r="A296" s="847"/>
      <c r="B296" s="170" t="s">
        <v>648</v>
      </c>
      <c r="C296" s="850"/>
      <c r="D296" s="842"/>
    </row>
    <row r="297" spans="1:4" ht="17.45" customHeight="1" x14ac:dyDescent="0.25">
      <c r="A297" s="847"/>
      <c r="B297" s="62" t="s">
        <v>16</v>
      </c>
      <c r="C297" s="850"/>
      <c r="D297" s="842"/>
    </row>
    <row r="298" spans="1:4" ht="52.5" thickBot="1" x14ac:dyDescent="0.3">
      <c r="A298" s="847"/>
      <c r="B298" s="74" t="s">
        <v>108</v>
      </c>
      <c r="C298" s="850"/>
      <c r="D298" s="842"/>
    </row>
    <row r="299" spans="1:4" ht="86.25" x14ac:dyDescent="0.25">
      <c r="A299" s="1145">
        <v>51005</v>
      </c>
      <c r="B299" s="699" t="s">
        <v>141</v>
      </c>
      <c r="C299" s="669" t="s">
        <v>142</v>
      </c>
      <c r="D299" s="748">
        <v>700000</v>
      </c>
    </row>
    <row r="300" spans="1:4" ht="34.5" x14ac:dyDescent="0.25">
      <c r="A300" s="1146"/>
      <c r="B300" s="82" t="s">
        <v>13</v>
      </c>
      <c r="C300" s="148" t="s">
        <v>143</v>
      </c>
      <c r="D300" s="749">
        <v>600000</v>
      </c>
    </row>
    <row r="301" spans="1:4" ht="119.25" customHeight="1" x14ac:dyDescent="0.25">
      <c r="A301" s="1146"/>
      <c r="B301" s="70" t="s">
        <v>144</v>
      </c>
      <c r="C301" s="148" t="s">
        <v>146</v>
      </c>
      <c r="D301" s="750">
        <v>47880</v>
      </c>
    </row>
    <row r="302" spans="1:4" ht="34.5" x14ac:dyDescent="0.25">
      <c r="A302" s="1146"/>
      <c r="B302" s="1117" t="s">
        <v>709</v>
      </c>
      <c r="C302" s="148" t="s">
        <v>743</v>
      </c>
      <c r="D302" s="751">
        <v>370</v>
      </c>
    </row>
    <row r="303" spans="1:4" ht="34.5" x14ac:dyDescent="0.25">
      <c r="A303" s="1146"/>
      <c r="B303" s="1117"/>
      <c r="C303" s="148" t="s">
        <v>742</v>
      </c>
      <c r="D303" s="751">
        <v>40</v>
      </c>
    </row>
    <row r="304" spans="1:4" ht="51.75" x14ac:dyDescent="0.25">
      <c r="A304" s="1146"/>
      <c r="B304" s="1117"/>
      <c r="C304" s="148" t="s">
        <v>744</v>
      </c>
      <c r="D304" s="751">
        <v>4000</v>
      </c>
    </row>
    <row r="305" spans="1:4" ht="34.5" x14ac:dyDescent="0.25">
      <c r="A305" s="1146"/>
      <c r="B305" s="1117"/>
      <c r="C305" s="148" t="s">
        <v>145</v>
      </c>
      <c r="D305" s="752">
        <v>1000000</v>
      </c>
    </row>
    <row r="306" spans="1:4" ht="51.75" x14ac:dyDescent="0.25">
      <c r="A306" s="1146"/>
      <c r="B306" s="1117"/>
      <c r="C306" s="557" t="s">
        <v>147</v>
      </c>
      <c r="D306" s="753">
        <v>4500</v>
      </c>
    </row>
    <row r="307" spans="1:4" ht="52.5" thickBot="1" x14ac:dyDescent="0.3">
      <c r="A307" s="1147"/>
      <c r="B307" s="1118"/>
      <c r="C307" s="532" t="s">
        <v>902</v>
      </c>
      <c r="D307" s="732">
        <v>16</v>
      </c>
    </row>
    <row r="308" spans="1:4" ht="15.75" thickBot="1" x14ac:dyDescent="0.3"/>
    <row r="309" spans="1:4" ht="34.5" hidden="1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hidden="1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hidden="1" customHeight="1" thickBot="1" x14ac:dyDescent="0.3">
      <c r="A311" s="844" t="s">
        <v>6</v>
      </c>
      <c r="B311" s="845"/>
      <c r="C311" s="845"/>
      <c r="D311" s="845"/>
    </row>
    <row r="312" spans="1:4" ht="35.25" hidden="1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hidden="1" x14ac:dyDescent="0.25">
      <c r="A313" s="883">
        <v>50018</v>
      </c>
      <c r="B313" s="76" t="s">
        <v>160</v>
      </c>
      <c r="C313" s="1087" t="s">
        <v>161</v>
      </c>
      <c r="D313" s="1119"/>
    </row>
    <row r="314" spans="1:4" ht="17.45" hidden="1" customHeight="1" x14ac:dyDescent="0.25">
      <c r="A314" s="884"/>
      <c r="B314" s="434" t="s">
        <v>13</v>
      </c>
      <c r="C314" s="839"/>
      <c r="D314" s="1085"/>
    </row>
    <row r="315" spans="1:4" ht="103.5" hidden="1" x14ac:dyDescent="0.25">
      <c r="A315" s="884"/>
      <c r="B315" s="170" t="s">
        <v>162</v>
      </c>
      <c r="C315" s="839"/>
      <c r="D315" s="1085"/>
    </row>
    <row r="316" spans="1:4" ht="17.45" hidden="1" customHeight="1" x14ac:dyDescent="0.25">
      <c r="A316" s="884"/>
      <c r="B316" s="354" t="s">
        <v>16</v>
      </c>
      <c r="C316" s="839"/>
      <c r="D316" s="1085"/>
    </row>
    <row r="317" spans="1:4" ht="18" hidden="1" customHeight="1" thickBot="1" x14ac:dyDescent="0.3">
      <c r="A317" s="885"/>
      <c r="B317" s="63" t="s">
        <v>17</v>
      </c>
      <c r="C317" s="840"/>
      <c r="D317" s="1086"/>
    </row>
    <row r="318" spans="1:4" ht="51.75" hidden="1" x14ac:dyDescent="0.25">
      <c r="A318" s="883">
        <v>80022</v>
      </c>
      <c r="B318" s="76" t="s">
        <v>165</v>
      </c>
      <c r="C318" s="966" t="s">
        <v>167</v>
      </c>
      <c r="D318" s="1119"/>
    </row>
    <row r="319" spans="1:4" ht="17.25" hidden="1" x14ac:dyDescent="0.25">
      <c r="A319" s="884"/>
      <c r="B319" s="412" t="s">
        <v>13</v>
      </c>
      <c r="C319" s="1015"/>
      <c r="D319" s="1136"/>
    </row>
    <row r="320" spans="1:4" ht="69" hidden="1" x14ac:dyDescent="0.25">
      <c r="A320" s="884"/>
      <c r="B320" s="170" t="s">
        <v>168</v>
      </c>
      <c r="C320" s="879" t="s">
        <v>803</v>
      </c>
      <c r="D320" s="1084"/>
    </row>
    <row r="321" spans="1:4" ht="17.45" hidden="1" customHeight="1" x14ac:dyDescent="0.25">
      <c r="A321" s="884"/>
      <c r="B321" s="62" t="s">
        <v>16</v>
      </c>
      <c r="C321" s="850"/>
      <c r="D321" s="1085"/>
    </row>
    <row r="322" spans="1:4" ht="52.5" hidden="1" thickBot="1" x14ac:dyDescent="0.3">
      <c r="A322" s="885"/>
      <c r="B322" s="63" t="s">
        <v>108</v>
      </c>
      <c r="C322" s="851"/>
      <c r="D322" s="1086"/>
    </row>
    <row r="323" spans="1:4" ht="34.5" hidden="1" customHeight="1" x14ac:dyDescent="0.25">
      <c r="A323" s="1114">
        <v>80009</v>
      </c>
      <c r="B323" s="334" t="s">
        <v>170</v>
      </c>
      <c r="C323" s="290" t="s">
        <v>171</v>
      </c>
      <c r="D323" s="299"/>
    </row>
    <row r="324" spans="1:4" ht="17.45" hidden="1" customHeight="1" x14ac:dyDescent="0.25">
      <c r="A324" s="1115"/>
      <c r="B324" s="413" t="s">
        <v>13</v>
      </c>
      <c r="C324" s="278"/>
      <c r="D324" s="292"/>
    </row>
    <row r="325" spans="1:4" ht="86.25" hidden="1" x14ac:dyDescent="0.25">
      <c r="A325" s="1115"/>
      <c r="B325" s="258" t="s">
        <v>172</v>
      </c>
      <c r="C325" s="278"/>
      <c r="D325" s="292"/>
    </row>
    <row r="326" spans="1:4" ht="17.45" hidden="1" customHeight="1" x14ac:dyDescent="0.25">
      <c r="A326" s="1115"/>
      <c r="B326" s="261" t="s">
        <v>16</v>
      </c>
      <c r="C326" s="278"/>
      <c r="D326" s="292"/>
    </row>
    <row r="327" spans="1:4" ht="52.5" hidden="1" thickBot="1" x14ac:dyDescent="0.3">
      <c r="A327" s="1116"/>
      <c r="B327" s="264" t="s">
        <v>108</v>
      </c>
      <c r="C327" s="279"/>
      <c r="D327" s="294"/>
    </row>
    <row r="328" spans="1:4" ht="17.25" hidden="1" x14ac:dyDescent="0.25">
      <c r="A328" s="1114">
        <v>80010</v>
      </c>
      <c r="B328" s="289" t="s">
        <v>173</v>
      </c>
      <c r="C328" s="321"/>
      <c r="D328" s="322"/>
    </row>
    <row r="329" spans="1:4" ht="17.45" hidden="1" customHeight="1" x14ac:dyDescent="0.25">
      <c r="A329" s="1115"/>
      <c r="B329" s="255" t="s">
        <v>13</v>
      </c>
      <c r="C329" s="304" t="s">
        <v>655</v>
      </c>
      <c r="D329" s="292"/>
    </row>
    <row r="330" spans="1:4" ht="69" hidden="1" x14ac:dyDescent="0.25">
      <c r="A330" s="1115"/>
      <c r="B330" s="258" t="s">
        <v>175</v>
      </c>
      <c r="C330" s="316" t="s">
        <v>174</v>
      </c>
      <c r="D330" s="292"/>
    </row>
    <row r="331" spans="1:4" ht="17.45" hidden="1" customHeight="1" x14ac:dyDescent="0.25">
      <c r="A331" s="1115"/>
      <c r="B331" s="261" t="s">
        <v>16</v>
      </c>
      <c r="C331" s="304" t="s">
        <v>176</v>
      </c>
      <c r="D331" s="292"/>
    </row>
    <row r="332" spans="1:4" ht="52.5" hidden="1" thickBot="1" x14ac:dyDescent="0.3">
      <c r="A332" s="1116"/>
      <c r="B332" s="264" t="s">
        <v>108</v>
      </c>
      <c r="C332" s="323" t="s">
        <v>652</v>
      </c>
      <c r="D332" s="294"/>
    </row>
    <row r="333" spans="1:4" ht="34.5" hidden="1" x14ac:dyDescent="0.25">
      <c r="A333" s="1114">
        <v>800</v>
      </c>
      <c r="B333" s="289" t="s">
        <v>663</v>
      </c>
      <c r="C333" s="290" t="s">
        <v>795</v>
      </c>
      <c r="D333" s="299"/>
    </row>
    <row r="334" spans="1:4" ht="17.25" hidden="1" x14ac:dyDescent="0.25">
      <c r="A334" s="1115"/>
      <c r="B334" s="255" t="s">
        <v>13</v>
      </c>
      <c r="C334" s="304"/>
      <c r="D334" s="292"/>
    </row>
    <row r="335" spans="1:4" ht="34.5" hidden="1" customHeight="1" x14ac:dyDescent="0.25">
      <c r="A335" s="1115"/>
      <c r="B335" s="258" t="s">
        <v>664</v>
      </c>
      <c r="C335" s="304"/>
      <c r="D335" s="292"/>
    </row>
    <row r="336" spans="1:4" ht="17.25" hidden="1" x14ac:dyDescent="0.25">
      <c r="A336" s="1115"/>
      <c r="B336" s="261" t="s">
        <v>16</v>
      </c>
      <c r="C336" s="304"/>
      <c r="D336" s="292"/>
    </row>
    <row r="337" spans="1:4" ht="52.5" hidden="1" thickBot="1" x14ac:dyDescent="0.3">
      <c r="A337" s="1116"/>
      <c r="B337" s="264" t="s">
        <v>108</v>
      </c>
      <c r="C337" s="323"/>
      <c r="D337" s="294"/>
    </row>
    <row r="338" spans="1:4" ht="15.75" hidden="1" thickBot="1" x14ac:dyDescent="0.3"/>
    <row r="339" spans="1:4" ht="34.5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customHeight="1" thickBot="1" x14ac:dyDescent="0.3">
      <c r="A341" s="844" t="s">
        <v>6</v>
      </c>
      <c r="B341" s="845"/>
      <c r="C341" s="845"/>
      <c r="D341" s="845"/>
    </row>
    <row r="342" spans="1:4" ht="35.25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x14ac:dyDescent="0.25">
      <c r="A343" s="846">
        <v>80011</v>
      </c>
      <c r="B343" s="168" t="s">
        <v>179</v>
      </c>
      <c r="C343" s="879" t="s">
        <v>181</v>
      </c>
      <c r="D343" s="881">
        <v>45</v>
      </c>
    </row>
    <row r="344" spans="1:4" ht="17.45" customHeight="1" x14ac:dyDescent="0.25">
      <c r="A344" s="847"/>
      <c r="B344" s="61" t="s">
        <v>13</v>
      </c>
      <c r="C344" s="850"/>
      <c r="D344" s="842"/>
    </row>
    <row r="345" spans="1:4" ht="34.5" x14ac:dyDescent="0.25">
      <c r="A345" s="847"/>
      <c r="B345" s="170" t="s">
        <v>710</v>
      </c>
      <c r="C345" s="850"/>
      <c r="D345" s="842"/>
    </row>
    <row r="346" spans="1:4" ht="17.45" customHeight="1" x14ac:dyDescent="0.25">
      <c r="A346" s="847"/>
      <c r="B346" s="62" t="s">
        <v>16</v>
      </c>
      <c r="C346" s="850"/>
      <c r="D346" s="842"/>
    </row>
    <row r="347" spans="1:4" ht="52.5" thickBot="1" x14ac:dyDescent="0.3">
      <c r="A347" s="848"/>
      <c r="B347" s="63" t="s">
        <v>108</v>
      </c>
      <c r="C347" s="851"/>
      <c r="D347" s="843"/>
    </row>
    <row r="348" spans="1:4" ht="52.5" hidden="1" customHeight="1" x14ac:dyDescent="0.25">
      <c r="A348" s="1114">
        <v>51006</v>
      </c>
      <c r="B348" s="289" t="s">
        <v>182</v>
      </c>
      <c r="C348" s="277" t="s">
        <v>183</v>
      </c>
      <c r="D348" s="213"/>
    </row>
    <row r="349" spans="1:4" ht="17.45" hidden="1" customHeight="1" x14ac:dyDescent="0.25">
      <c r="A349" s="1115"/>
      <c r="B349" s="255" t="s">
        <v>13</v>
      </c>
      <c r="C349" s="278"/>
      <c r="D349" s="214"/>
    </row>
    <row r="350" spans="1:4" ht="52.5" hidden="1" customHeight="1" x14ac:dyDescent="0.25">
      <c r="A350" s="1115"/>
      <c r="B350" s="258" t="s">
        <v>184</v>
      </c>
      <c r="C350" s="278"/>
      <c r="D350" s="214"/>
    </row>
    <row r="351" spans="1:4" ht="17.45" hidden="1" customHeight="1" x14ac:dyDescent="0.25">
      <c r="A351" s="1115"/>
      <c r="B351" s="261" t="s">
        <v>16</v>
      </c>
      <c r="C351" s="278"/>
      <c r="D351" s="214"/>
    </row>
    <row r="352" spans="1:4" ht="18" hidden="1" customHeight="1" thickBot="1" x14ac:dyDescent="0.3">
      <c r="A352" s="1116"/>
      <c r="B352" s="264" t="s">
        <v>17</v>
      </c>
      <c r="C352" s="278"/>
      <c r="D352" s="214"/>
    </row>
    <row r="353" spans="1:4" ht="34.5" x14ac:dyDescent="0.25">
      <c r="A353" s="846">
        <v>70009</v>
      </c>
      <c r="B353" s="68" t="s">
        <v>745</v>
      </c>
      <c r="C353" s="849" t="s">
        <v>747</v>
      </c>
      <c r="D353" s="841">
        <v>1</v>
      </c>
    </row>
    <row r="354" spans="1:4" ht="17.45" customHeight="1" x14ac:dyDescent="0.25">
      <c r="A354" s="847"/>
      <c r="B354" s="61" t="s">
        <v>13</v>
      </c>
      <c r="C354" s="850"/>
      <c r="D354" s="842"/>
    </row>
    <row r="355" spans="1:4" ht="51.75" x14ac:dyDescent="0.25">
      <c r="A355" s="847"/>
      <c r="B355" s="170" t="s">
        <v>746</v>
      </c>
      <c r="C355" s="850"/>
      <c r="D355" s="842"/>
    </row>
    <row r="356" spans="1:4" ht="17.45" customHeight="1" x14ac:dyDescent="0.25">
      <c r="A356" s="847"/>
      <c r="B356" s="69" t="s">
        <v>16</v>
      </c>
      <c r="C356" s="850"/>
      <c r="D356" s="842"/>
    </row>
    <row r="357" spans="1:4" ht="52.5" thickBot="1" x14ac:dyDescent="0.3">
      <c r="A357" s="847"/>
      <c r="B357" s="14" t="s">
        <v>188</v>
      </c>
      <c r="C357" s="850"/>
      <c r="D357" s="842"/>
    </row>
    <row r="358" spans="1:4" ht="34.5" customHeight="1" x14ac:dyDescent="0.25">
      <c r="A358" s="859"/>
      <c r="B358" s="673" t="s">
        <v>903</v>
      </c>
      <c r="C358" s="908" t="s">
        <v>905</v>
      </c>
      <c r="D358" s="946">
        <v>2</v>
      </c>
    </row>
    <row r="359" spans="1:4" ht="17.25" x14ac:dyDescent="0.25">
      <c r="A359" s="860"/>
      <c r="B359" s="61" t="s">
        <v>13</v>
      </c>
      <c r="C359" s="901"/>
      <c r="D359" s="1148"/>
    </row>
    <row r="360" spans="1:4" ht="120.75" x14ac:dyDescent="0.25">
      <c r="A360" s="860"/>
      <c r="B360" s="418" t="s">
        <v>904</v>
      </c>
      <c r="C360" s="551" t="s">
        <v>907</v>
      </c>
      <c r="D360" s="516">
        <v>1</v>
      </c>
    </row>
    <row r="361" spans="1:4" ht="17.25" x14ac:dyDescent="0.25">
      <c r="A361" s="860"/>
      <c r="B361" s="430" t="s">
        <v>16</v>
      </c>
      <c r="C361" s="702" t="s">
        <v>906</v>
      </c>
      <c r="D361" s="761">
        <v>1</v>
      </c>
    </row>
    <row r="362" spans="1:4" ht="18" thickBot="1" x14ac:dyDescent="0.3">
      <c r="A362" s="861"/>
      <c r="B362" s="477" t="s">
        <v>17</v>
      </c>
      <c r="C362" s="532" t="s">
        <v>908</v>
      </c>
      <c r="D362" s="762">
        <v>1</v>
      </c>
    </row>
    <row r="363" spans="1:4" ht="34.5" hidden="1" customHeight="1" x14ac:dyDescent="0.25">
      <c r="A363" s="1115">
        <v>80012</v>
      </c>
      <c r="B363" s="287" t="s">
        <v>189</v>
      </c>
      <c r="C363" s="256" t="s">
        <v>190</v>
      </c>
      <c r="D363" s="257"/>
    </row>
    <row r="364" spans="1:4" ht="21" hidden="1" customHeight="1" x14ac:dyDescent="0.25">
      <c r="A364" s="1115"/>
      <c r="B364" s="255" t="s">
        <v>13</v>
      </c>
      <c r="C364" s="278"/>
      <c r="D364" s="292"/>
    </row>
    <row r="365" spans="1:4" ht="34.5" hidden="1" customHeight="1" x14ac:dyDescent="0.25">
      <c r="A365" s="1115"/>
      <c r="B365" s="258" t="s">
        <v>191</v>
      </c>
      <c r="C365" s="278" t="s">
        <v>192</v>
      </c>
      <c r="D365" s="292"/>
    </row>
    <row r="366" spans="1:4" ht="17.45" hidden="1" customHeight="1" x14ac:dyDescent="0.25">
      <c r="A366" s="1115"/>
      <c r="B366" s="261" t="s">
        <v>16</v>
      </c>
      <c r="C366" s="278"/>
      <c r="D366" s="292"/>
    </row>
    <row r="367" spans="1:4" ht="52.5" hidden="1" customHeight="1" thickBot="1" x14ac:dyDescent="0.3">
      <c r="A367" s="1116"/>
      <c r="B367" s="264" t="s">
        <v>108</v>
      </c>
      <c r="C367" s="279"/>
      <c r="D367" s="294"/>
    </row>
    <row r="368" spans="1:4" hidden="1" x14ac:dyDescent="0.25"/>
    <row r="369" spans="1:4" ht="15.75" thickBot="1" x14ac:dyDescent="0.3"/>
    <row r="370" spans="1:4" ht="34.5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customHeight="1" thickBot="1" x14ac:dyDescent="0.3">
      <c r="A371" s="15">
        <v>5016</v>
      </c>
      <c r="B371" s="16" t="s">
        <v>646</v>
      </c>
      <c r="C371" s="874" t="s">
        <v>194</v>
      </c>
      <c r="D371" s="875"/>
    </row>
    <row r="372" spans="1:4" ht="18" customHeight="1" thickBot="1" x14ac:dyDescent="0.3">
      <c r="A372" s="844" t="s">
        <v>6</v>
      </c>
      <c r="B372" s="845"/>
      <c r="C372" s="845"/>
      <c r="D372" s="845"/>
    </row>
    <row r="373" spans="1:4" ht="38.25" customHeight="1" x14ac:dyDescent="0.25">
      <c r="A373" s="883">
        <v>50019</v>
      </c>
      <c r="B373" s="95" t="s">
        <v>195</v>
      </c>
      <c r="C373" s="1013" t="s">
        <v>909</v>
      </c>
      <c r="D373" s="920">
        <v>120800000</v>
      </c>
    </row>
    <row r="374" spans="1:4" ht="87" customHeight="1" x14ac:dyDescent="0.25">
      <c r="A374" s="884"/>
      <c r="B374" s="130" t="s">
        <v>711</v>
      </c>
      <c r="C374" s="1032"/>
      <c r="D374" s="923"/>
    </row>
    <row r="375" spans="1:4" ht="17.45" customHeight="1" x14ac:dyDescent="0.25">
      <c r="A375" s="884"/>
      <c r="B375" s="354" t="s">
        <v>16</v>
      </c>
      <c r="C375" s="1003" t="s">
        <v>198</v>
      </c>
      <c r="D375" s="881">
        <v>76</v>
      </c>
    </row>
    <row r="376" spans="1:4" ht="17.45" customHeight="1" x14ac:dyDescent="0.25">
      <c r="A376" s="884"/>
      <c r="B376" s="534" t="s">
        <v>17</v>
      </c>
      <c r="C376" s="1004"/>
      <c r="D376" s="842"/>
    </row>
    <row r="377" spans="1:4" ht="18" customHeight="1" thickBot="1" x14ac:dyDescent="0.3">
      <c r="A377" s="885"/>
      <c r="B377" s="63"/>
      <c r="C377" s="1014"/>
      <c r="D377" s="843"/>
    </row>
    <row r="378" spans="1:4" ht="34.5" x14ac:dyDescent="0.25">
      <c r="A378" s="883">
        <v>50020</v>
      </c>
      <c r="B378" s="113" t="s">
        <v>199</v>
      </c>
      <c r="C378" s="1013" t="s">
        <v>807</v>
      </c>
      <c r="D378" s="920">
        <v>6368700</v>
      </c>
    </row>
    <row r="379" spans="1:4" ht="17.25" x14ac:dyDescent="0.25">
      <c r="A379" s="884"/>
      <c r="B379" s="61" t="s">
        <v>13</v>
      </c>
      <c r="C379" s="1032"/>
      <c r="D379" s="923"/>
    </row>
    <row r="380" spans="1:4" ht="69" x14ac:dyDescent="0.25">
      <c r="A380" s="884"/>
      <c r="B380" s="170" t="s">
        <v>200</v>
      </c>
      <c r="C380" s="1003" t="s">
        <v>198</v>
      </c>
      <c r="D380" s="881">
        <v>5</v>
      </c>
    </row>
    <row r="381" spans="1:4" ht="17.45" customHeight="1" x14ac:dyDescent="0.25">
      <c r="A381" s="884"/>
      <c r="B381" s="354" t="s">
        <v>16</v>
      </c>
      <c r="C381" s="1004"/>
      <c r="D381" s="842"/>
    </row>
    <row r="382" spans="1:4" ht="18" customHeight="1" thickBot="1" x14ac:dyDescent="0.3">
      <c r="A382" s="885"/>
      <c r="B382" s="63" t="s">
        <v>17</v>
      </c>
      <c r="C382" s="1014"/>
      <c r="D382" s="843"/>
    </row>
    <row r="383" spans="1:4" ht="17.25" hidden="1" customHeight="1" x14ac:dyDescent="0.25">
      <c r="A383" s="1114">
        <v>500</v>
      </c>
      <c r="B383" s="298" t="s">
        <v>665</v>
      </c>
      <c r="C383" s="324"/>
      <c r="D383" s="291"/>
    </row>
    <row r="384" spans="1:4" ht="17.25" hidden="1" customHeight="1" x14ac:dyDescent="0.25">
      <c r="A384" s="1115"/>
      <c r="B384" s="275" t="s">
        <v>13</v>
      </c>
      <c r="C384" s="326"/>
      <c r="D384" s="305"/>
    </row>
    <row r="385" spans="1:4" ht="34.5" hidden="1" customHeight="1" x14ac:dyDescent="0.25">
      <c r="A385" s="1115"/>
      <c r="B385" s="404" t="s">
        <v>666</v>
      </c>
      <c r="C385" s="326"/>
      <c r="D385" s="305"/>
    </row>
    <row r="386" spans="1:4" ht="17.25" hidden="1" customHeight="1" x14ac:dyDescent="0.25">
      <c r="A386" s="1115"/>
      <c r="B386" s="348" t="s">
        <v>16</v>
      </c>
      <c r="C386" s="326"/>
      <c r="D386" s="305"/>
    </row>
    <row r="387" spans="1:4" ht="18" hidden="1" customHeight="1" thickBot="1" x14ac:dyDescent="0.3">
      <c r="A387" s="1116"/>
      <c r="B387" s="303" t="s">
        <v>17</v>
      </c>
      <c r="C387" s="332"/>
      <c r="D387" s="333"/>
    </row>
    <row r="388" spans="1:4" ht="18" thickBot="1" x14ac:dyDescent="0.3">
      <c r="A388" s="22"/>
      <c r="B388" s="14"/>
      <c r="C388" s="23"/>
      <c r="D388" s="23"/>
    </row>
    <row r="389" spans="1:4" ht="35.25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customHeight="1" thickBot="1" x14ac:dyDescent="0.3">
      <c r="A391" s="844" t="s">
        <v>6</v>
      </c>
      <c r="B391" s="845"/>
      <c r="C391" s="845"/>
      <c r="D391" s="845"/>
    </row>
    <row r="392" spans="1:4" ht="35.25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x14ac:dyDescent="0.25">
      <c r="A393" s="846">
        <v>51007</v>
      </c>
      <c r="B393" s="168" t="s">
        <v>203</v>
      </c>
      <c r="C393" s="21" t="s">
        <v>732</v>
      </c>
      <c r="D393" s="767">
        <v>25900000</v>
      </c>
    </row>
    <row r="394" spans="1:4" ht="17.45" customHeight="1" x14ac:dyDescent="0.25">
      <c r="A394" s="847"/>
      <c r="B394" s="61" t="s">
        <v>13</v>
      </c>
      <c r="C394" s="1003" t="s">
        <v>733</v>
      </c>
      <c r="D394" s="1137">
        <v>800000</v>
      </c>
    </row>
    <row r="395" spans="1:4" ht="103.5" x14ac:dyDescent="0.25">
      <c r="A395" s="847"/>
      <c r="B395" s="170" t="s">
        <v>204</v>
      </c>
      <c r="C395" s="1004"/>
      <c r="D395" s="1138"/>
    </row>
    <row r="396" spans="1:4" ht="17.45" customHeight="1" x14ac:dyDescent="0.25">
      <c r="A396" s="847"/>
      <c r="B396" s="62" t="s">
        <v>16</v>
      </c>
      <c r="C396" s="1004"/>
      <c r="D396" s="1138"/>
    </row>
    <row r="397" spans="1:4" ht="18" customHeight="1" thickBot="1" x14ac:dyDescent="0.3">
      <c r="A397" s="848"/>
      <c r="B397" s="63" t="s">
        <v>17</v>
      </c>
      <c r="C397" s="1014"/>
      <c r="D397" s="1139"/>
    </row>
    <row r="398" spans="1:4" ht="87.75" customHeight="1" x14ac:dyDescent="0.25">
      <c r="A398" s="883">
        <v>51030</v>
      </c>
      <c r="B398" s="168" t="s">
        <v>667</v>
      </c>
      <c r="C398" s="174" t="s">
        <v>937</v>
      </c>
      <c r="D398" s="728">
        <v>1</v>
      </c>
    </row>
    <row r="399" spans="1:4" ht="69" customHeight="1" x14ac:dyDescent="0.25">
      <c r="A399" s="884"/>
      <c r="B399" s="61" t="s">
        <v>13</v>
      </c>
      <c r="C399" s="1003" t="s">
        <v>938</v>
      </c>
      <c r="D399" s="881">
        <v>1</v>
      </c>
    </row>
    <row r="400" spans="1:4" ht="20.25" customHeight="1" x14ac:dyDescent="0.25">
      <c r="A400" s="884"/>
      <c r="B400" s="170" t="s">
        <v>668</v>
      </c>
      <c r="C400" s="1004"/>
      <c r="D400" s="842"/>
    </row>
    <row r="401" spans="1:4" ht="17.25" x14ac:dyDescent="0.25">
      <c r="A401" s="884"/>
      <c r="B401" s="62" t="s">
        <v>16</v>
      </c>
      <c r="C401" s="1004"/>
      <c r="D401" s="842"/>
    </row>
    <row r="402" spans="1:4" ht="18" thickBot="1" x14ac:dyDescent="0.3">
      <c r="A402" s="884"/>
      <c r="B402" s="74" t="s">
        <v>17</v>
      </c>
      <c r="C402" s="1004"/>
      <c r="D402" s="842"/>
    </row>
    <row r="403" spans="1:4" ht="51.75" x14ac:dyDescent="0.25">
      <c r="A403" s="846">
        <v>51008</v>
      </c>
      <c r="B403" s="128" t="s">
        <v>205</v>
      </c>
      <c r="C403" s="21" t="s">
        <v>910</v>
      </c>
      <c r="D403" s="728" t="s">
        <v>924</v>
      </c>
    </row>
    <row r="404" spans="1:4" ht="17.45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customHeight="1" x14ac:dyDescent="0.25">
      <c r="A405" s="847"/>
      <c r="B405" s="138" t="s">
        <v>206</v>
      </c>
      <c r="C405" s="174" t="s">
        <v>912</v>
      </c>
      <c r="D405" s="238" t="s">
        <v>926</v>
      </c>
    </row>
    <row r="406" spans="1:4" ht="75.75" customHeight="1" x14ac:dyDescent="0.25">
      <c r="A406" s="847"/>
      <c r="B406" s="231" t="s">
        <v>734</v>
      </c>
      <c r="C406" s="174" t="s">
        <v>913</v>
      </c>
      <c r="D406" s="238" t="s">
        <v>927</v>
      </c>
    </row>
    <row r="407" spans="1:4" ht="63" customHeight="1" x14ac:dyDescent="0.25">
      <c r="A407" s="847"/>
      <c r="B407" s="81"/>
      <c r="C407" s="174" t="s">
        <v>914</v>
      </c>
      <c r="D407" s="238" t="s">
        <v>928</v>
      </c>
    </row>
    <row r="408" spans="1:4" ht="48" customHeight="1" x14ac:dyDescent="0.25">
      <c r="A408" s="847"/>
      <c r="B408" s="74"/>
      <c r="C408" s="174" t="s">
        <v>915</v>
      </c>
      <c r="D408" s="238" t="s">
        <v>929</v>
      </c>
    </row>
    <row r="409" spans="1:4" ht="73.5" customHeight="1" x14ac:dyDescent="0.25">
      <c r="A409" s="847"/>
      <c r="B409" s="138"/>
      <c r="C409" s="174" t="s">
        <v>916</v>
      </c>
      <c r="D409" s="238" t="s">
        <v>930</v>
      </c>
    </row>
    <row r="410" spans="1:4" ht="27.75" customHeight="1" x14ac:dyDescent="0.25">
      <c r="A410" s="847"/>
      <c r="B410" s="236"/>
      <c r="C410" s="174" t="s">
        <v>917</v>
      </c>
      <c r="D410" s="238" t="s">
        <v>931</v>
      </c>
    </row>
    <row r="411" spans="1:4" ht="73.5" customHeight="1" x14ac:dyDescent="0.25">
      <c r="A411" s="847"/>
      <c r="B411" s="74"/>
      <c r="C411" s="174" t="s">
        <v>918</v>
      </c>
      <c r="D411" s="238" t="s">
        <v>932</v>
      </c>
    </row>
    <row r="412" spans="1:4" ht="73.5" customHeight="1" x14ac:dyDescent="0.25">
      <c r="A412" s="847"/>
      <c r="B412" s="138"/>
      <c r="C412" s="174" t="s">
        <v>919</v>
      </c>
      <c r="D412" s="238" t="s">
        <v>933</v>
      </c>
    </row>
    <row r="413" spans="1:4" ht="56.25" customHeight="1" x14ac:dyDescent="0.25">
      <c r="A413" s="847"/>
      <c r="B413" s="74"/>
      <c r="C413" s="174" t="s">
        <v>920</v>
      </c>
      <c r="D413" s="238" t="s">
        <v>934</v>
      </c>
    </row>
    <row r="414" spans="1:4" ht="41.25" customHeight="1" x14ac:dyDescent="0.25">
      <c r="A414" s="847"/>
      <c r="B414" s="138"/>
      <c r="C414" s="174" t="s">
        <v>921</v>
      </c>
      <c r="D414" s="238" t="s">
        <v>929</v>
      </c>
    </row>
    <row r="415" spans="1:4" ht="73.5" customHeight="1" x14ac:dyDescent="0.25">
      <c r="A415" s="847"/>
      <c r="B415" s="138"/>
      <c r="C415" s="174" t="s">
        <v>922</v>
      </c>
      <c r="D415" s="238" t="s">
        <v>935</v>
      </c>
    </row>
    <row r="416" spans="1:4" ht="90" customHeight="1" thickBot="1" x14ac:dyDescent="0.3">
      <c r="A416" s="848"/>
      <c r="B416" s="63"/>
      <c r="C416" s="175" t="s">
        <v>923</v>
      </c>
      <c r="D416" s="729" t="s">
        <v>936</v>
      </c>
    </row>
    <row r="417" spans="1:4" ht="51.75" x14ac:dyDescent="0.25">
      <c r="A417" s="847">
        <v>51009</v>
      </c>
      <c r="B417" s="169" t="s">
        <v>207</v>
      </c>
      <c r="C417" s="1004" t="s">
        <v>939</v>
      </c>
      <c r="D417" s="842">
        <v>1</v>
      </c>
    </row>
    <row r="418" spans="1:4" ht="17.45" customHeight="1" x14ac:dyDescent="0.25">
      <c r="A418" s="847"/>
      <c r="B418" s="61" t="s">
        <v>13</v>
      </c>
      <c r="C418" s="1004"/>
      <c r="D418" s="842"/>
    </row>
    <row r="419" spans="1:4" ht="34.5" x14ac:dyDescent="0.25">
      <c r="A419" s="847"/>
      <c r="B419" s="170" t="s">
        <v>208</v>
      </c>
      <c r="C419" s="1004"/>
      <c r="D419" s="842"/>
    </row>
    <row r="420" spans="1:4" ht="17.45" customHeight="1" x14ac:dyDescent="0.25">
      <c r="A420" s="847"/>
      <c r="B420" s="62" t="s">
        <v>16</v>
      </c>
      <c r="C420" s="1004"/>
      <c r="D420" s="842"/>
    </row>
    <row r="421" spans="1:4" ht="18" customHeight="1" thickBot="1" x14ac:dyDescent="0.3">
      <c r="A421" s="848"/>
      <c r="B421" s="63" t="s">
        <v>17</v>
      </c>
      <c r="C421" s="1014"/>
      <c r="D421" s="843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112" t="s">
        <v>6</v>
      </c>
      <c r="B425" s="1112"/>
      <c r="C425" s="1112"/>
      <c r="D425" s="1112"/>
    </row>
    <row r="426" spans="1:4" ht="17.25" customHeight="1" x14ac:dyDescent="0.25">
      <c r="A426" s="859">
        <v>80013</v>
      </c>
      <c r="B426" s="580" t="s">
        <v>212</v>
      </c>
      <c r="C426" s="908" t="s">
        <v>213</v>
      </c>
      <c r="D426" s="946">
        <v>200</v>
      </c>
    </row>
    <row r="427" spans="1:4" ht="17.45" customHeight="1" x14ac:dyDescent="0.25">
      <c r="A427" s="860"/>
      <c r="B427" s="92" t="s">
        <v>633</v>
      </c>
      <c r="C427" s="850"/>
      <c r="D427" s="947"/>
    </row>
    <row r="428" spans="1:4" ht="51.75" customHeight="1" x14ac:dyDescent="0.25">
      <c r="A428" s="860"/>
      <c r="B428" s="121" t="s">
        <v>712</v>
      </c>
      <c r="C428" s="850"/>
      <c r="D428" s="947"/>
    </row>
    <row r="429" spans="1:4" ht="16.5" customHeight="1" x14ac:dyDescent="0.25">
      <c r="A429" s="860"/>
      <c r="B429" s="62" t="s">
        <v>16</v>
      </c>
      <c r="C429" s="850"/>
      <c r="D429" s="947"/>
    </row>
    <row r="430" spans="1:4" ht="54.75" customHeight="1" thickBot="1" x14ac:dyDescent="0.3">
      <c r="A430" s="861"/>
      <c r="B430" s="581" t="s">
        <v>108</v>
      </c>
      <c r="C430" s="1079"/>
      <c r="D430" s="1044"/>
    </row>
    <row r="431" spans="1:4" ht="15.75" thickBot="1" x14ac:dyDescent="0.3"/>
    <row r="432" spans="1:4" ht="34.5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customHeight="1" thickBot="1" x14ac:dyDescent="0.3">
      <c r="A434" s="844" t="s">
        <v>6</v>
      </c>
      <c r="B434" s="845"/>
      <c r="C434" s="845"/>
      <c r="D434" s="845"/>
    </row>
    <row r="435" spans="1:4" ht="35.25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customHeight="1" x14ac:dyDescent="0.25">
      <c r="A436" s="846">
        <v>50021</v>
      </c>
      <c r="B436" s="168" t="s">
        <v>737</v>
      </c>
      <c r="C436" s="162" t="s">
        <v>1020</v>
      </c>
      <c r="D436" s="678">
        <v>4</v>
      </c>
    </row>
    <row r="437" spans="1:4" ht="73.5" customHeight="1" x14ac:dyDescent="0.25">
      <c r="A437" s="847"/>
      <c r="B437" s="70" t="s">
        <v>738</v>
      </c>
      <c r="C437" s="157" t="s">
        <v>1021</v>
      </c>
      <c r="D437" s="238">
        <v>72000000</v>
      </c>
    </row>
    <row r="438" spans="1:4" ht="51.75" customHeight="1" x14ac:dyDescent="0.25">
      <c r="A438" s="847"/>
      <c r="B438" s="236" t="s">
        <v>17</v>
      </c>
      <c r="C438" s="879" t="s">
        <v>1022</v>
      </c>
      <c r="D438" s="881">
        <v>15000</v>
      </c>
    </row>
    <row r="439" spans="1:4" ht="72" customHeight="1" thickBot="1" x14ac:dyDescent="0.3">
      <c r="A439" s="848"/>
      <c r="B439" s="62"/>
      <c r="C439" s="1079"/>
      <c r="D439" s="1080"/>
    </row>
    <row r="440" spans="1:4" ht="48.75" customHeight="1" x14ac:dyDescent="0.25">
      <c r="A440" s="999">
        <v>80028</v>
      </c>
      <c r="B440" s="503" t="s">
        <v>940</v>
      </c>
      <c r="C440" s="908" t="s">
        <v>942</v>
      </c>
      <c r="D440" s="946">
        <v>40000</v>
      </c>
    </row>
    <row r="441" spans="1:4" ht="17.25" x14ac:dyDescent="0.25">
      <c r="A441" s="860"/>
      <c r="B441" s="241" t="s">
        <v>13</v>
      </c>
      <c r="C441" s="850"/>
      <c r="D441" s="947"/>
    </row>
    <row r="442" spans="1:4" ht="72" customHeight="1" x14ac:dyDescent="0.25">
      <c r="A442" s="860"/>
      <c r="B442" s="710" t="s">
        <v>941</v>
      </c>
      <c r="C442" s="850"/>
      <c r="D442" s="947"/>
    </row>
    <row r="443" spans="1:4" ht="17.25" x14ac:dyDescent="0.25">
      <c r="A443" s="860"/>
      <c r="B443" s="62" t="s">
        <v>16</v>
      </c>
      <c r="C443" s="850"/>
      <c r="D443" s="947"/>
    </row>
    <row r="444" spans="1:4" ht="72" customHeight="1" thickBot="1" x14ac:dyDescent="0.3">
      <c r="A444" s="1000"/>
      <c r="B444" s="623" t="s">
        <v>108</v>
      </c>
      <c r="C444" s="851"/>
      <c r="D444" s="998"/>
    </row>
    <row r="445" spans="1:4" ht="34.5" hidden="1" x14ac:dyDescent="0.25">
      <c r="A445" s="883">
        <v>80024</v>
      </c>
      <c r="B445" s="95" t="s">
        <v>669</v>
      </c>
      <c r="C445" s="849" t="s">
        <v>824</v>
      </c>
      <c r="D445" s="856">
        <v>1</v>
      </c>
    </row>
    <row r="446" spans="1:4" ht="17.25" hidden="1" x14ac:dyDescent="0.25">
      <c r="A446" s="884"/>
      <c r="B446" s="61" t="s">
        <v>13</v>
      </c>
      <c r="C446" s="850"/>
      <c r="D446" s="857"/>
    </row>
    <row r="447" spans="1:4" ht="51.75" hidden="1" x14ac:dyDescent="0.25">
      <c r="A447" s="884"/>
      <c r="B447" s="170" t="s">
        <v>670</v>
      </c>
      <c r="C447" s="850"/>
      <c r="D447" s="857"/>
    </row>
    <row r="448" spans="1:4" ht="17.25" hidden="1" x14ac:dyDescent="0.25">
      <c r="A448" s="884"/>
      <c r="B448" s="62" t="s">
        <v>16</v>
      </c>
      <c r="C448" s="850"/>
      <c r="D448" s="857"/>
    </row>
    <row r="449" spans="1:12" ht="52.5" hidden="1" thickBot="1" x14ac:dyDescent="0.3">
      <c r="A449" s="885"/>
      <c r="B449" s="171" t="s">
        <v>108</v>
      </c>
      <c r="C449" s="851"/>
      <c r="D449" s="858"/>
    </row>
    <row r="450" spans="1:12" ht="15.75" thickBot="1" x14ac:dyDescent="0.3"/>
    <row r="451" spans="1:12" ht="34.5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customHeight="1" thickBot="1" x14ac:dyDescent="0.3">
      <c r="A453" s="844" t="s">
        <v>6</v>
      </c>
      <c r="B453" s="845"/>
      <c r="C453" s="845"/>
      <c r="D453" s="845"/>
    </row>
    <row r="454" spans="1:12" ht="35.25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20.25" customHeight="1" x14ac:dyDescent="0.3">
      <c r="A455" s="859">
        <v>50090</v>
      </c>
      <c r="B455" s="665" t="s">
        <v>224</v>
      </c>
      <c r="C455" s="908" t="s">
        <v>225</v>
      </c>
      <c r="D455" s="946">
        <v>9450</v>
      </c>
    </row>
    <row r="456" spans="1:12" ht="20.25" customHeight="1" x14ac:dyDescent="0.25">
      <c r="A456" s="860"/>
      <c r="B456" s="61" t="s">
        <v>13</v>
      </c>
      <c r="C456" s="850"/>
      <c r="D456" s="947"/>
    </row>
    <row r="457" spans="1:12" ht="80.25" customHeight="1" x14ac:dyDescent="0.25">
      <c r="A457" s="860"/>
      <c r="B457" s="783" t="s">
        <v>881</v>
      </c>
      <c r="C457" s="850"/>
      <c r="D457" s="947"/>
    </row>
    <row r="458" spans="1:12" ht="46.5" hidden="1" customHeight="1" x14ac:dyDescent="0.25">
      <c r="A458" s="860"/>
      <c r="B458" s="62"/>
      <c r="C458" s="850"/>
      <c r="D458" s="947"/>
    </row>
    <row r="459" spans="1:12" ht="54" hidden="1" customHeight="1" x14ac:dyDescent="0.25">
      <c r="A459" s="860"/>
      <c r="B459" s="74"/>
      <c r="C459" s="850"/>
      <c r="D459" s="947"/>
      <c r="L459" s="108"/>
    </row>
    <row r="460" spans="1:12" ht="54" customHeight="1" x14ac:dyDescent="0.25">
      <c r="A460" s="1113">
        <v>50022</v>
      </c>
      <c r="B460" s="784" t="s">
        <v>227</v>
      </c>
      <c r="C460" s="899" t="s">
        <v>228</v>
      </c>
      <c r="D460" s="1043">
        <v>10</v>
      </c>
    </row>
    <row r="461" spans="1:12" ht="17.45" customHeight="1" x14ac:dyDescent="0.25">
      <c r="A461" s="860"/>
      <c r="B461" s="61" t="s">
        <v>13</v>
      </c>
      <c r="C461" s="850"/>
      <c r="D461" s="947"/>
    </row>
    <row r="462" spans="1:12" ht="86.25" x14ac:dyDescent="0.25">
      <c r="A462" s="860"/>
      <c r="B462" s="170" t="s">
        <v>229</v>
      </c>
      <c r="C462" s="850"/>
      <c r="D462" s="947"/>
    </row>
    <row r="463" spans="1:12" ht="17.45" customHeight="1" x14ac:dyDescent="0.25">
      <c r="A463" s="860"/>
      <c r="B463" s="62" t="s">
        <v>16</v>
      </c>
      <c r="C463" s="850"/>
      <c r="D463" s="947"/>
    </row>
    <row r="464" spans="1:12" ht="18" customHeight="1" thickBot="1" x14ac:dyDescent="0.3">
      <c r="A464" s="861"/>
      <c r="B464" s="477" t="s">
        <v>17</v>
      </c>
      <c r="C464" s="1079"/>
      <c r="D464" s="1044"/>
    </row>
    <row r="465" spans="1:4" ht="18.75" hidden="1" customHeight="1" x14ac:dyDescent="0.25">
      <c r="A465" s="847">
        <v>80027</v>
      </c>
      <c r="B465" s="169" t="s">
        <v>230</v>
      </c>
      <c r="C465" s="850" t="s">
        <v>704</v>
      </c>
      <c r="D465" s="1085"/>
    </row>
    <row r="466" spans="1:4" ht="17.45" hidden="1" customHeight="1" x14ac:dyDescent="0.25">
      <c r="A466" s="847"/>
      <c r="B466" s="61" t="s">
        <v>13</v>
      </c>
      <c r="C466" s="850"/>
      <c r="D466" s="1085"/>
    </row>
    <row r="467" spans="1:4" ht="34.5" hidden="1" customHeight="1" x14ac:dyDescent="0.25">
      <c r="A467" s="847"/>
      <c r="B467" s="77" t="s">
        <v>705</v>
      </c>
      <c r="C467" s="850"/>
      <c r="D467" s="1085"/>
    </row>
    <row r="468" spans="1:4" ht="17.45" hidden="1" customHeight="1" x14ac:dyDescent="0.25">
      <c r="A468" s="847"/>
      <c r="B468" s="79" t="s">
        <v>16</v>
      </c>
      <c r="C468" s="850"/>
      <c r="D468" s="1085"/>
    </row>
    <row r="469" spans="1:4" ht="57" hidden="1" customHeight="1" thickBot="1" x14ac:dyDescent="0.3">
      <c r="A469" s="848"/>
      <c r="B469" s="171" t="s">
        <v>108</v>
      </c>
      <c r="C469" s="851"/>
      <c r="D469" s="1086"/>
    </row>
    <row r="470" spans="1:4" ht="34.5" hidden="1" customHeight="1" x14ac:dyDescent="0.25">
      <c r="A470" s="883">
        <v>50086</v>
      </c>
      <c r="B470" s="168" t="s">
        <v>671</v>
      </c>
      <c r="C470" s="162"/>
      <c r="D470" s="163"/>
    </row>
    <row r="471" spans="1:4" ht="17.45" hidden="1" customHeight="1" x14ac:dyDescent="0.25">
      <c r="A471" s="884"/>
      <c r="B471" s="61" t="s">
        <v>13</v>
      </c>
      <c r="C471" s="148"/>
      <c r="D471" s="150"/>
    </row>
    <row r="472" spans="1:4" ht="52.5" hidden="1" customHeight="1" x14ac:dyDescent="0.25">
      <c r="A472" s="884"/>
      <c r="B472" s="122" t="s">
        <v>672</v>
      </c>
      <c r="C472" s="148"/>
      <c r="D472" s="150"/>
    </row>
    <row r="473" spans="1:4" ht="17.45" hidden="1" customHeight="1" x14ac:dyDescent="0.25">
      <c r="A473" s="884"/>
      <c r="B473" s="62" t="s">
        <v>16</v>
      </c>
      <c r="C473" s="148"/>
      <c r="D473" s="150"/>
    </row>
    <row r="474" spans="1:4" ht="18" hidden="1" customHeight="1" thickBot="1" x14ac:dyDescent="0.3">
      <c r="A474" s="885"/>
      <c r="B474" s="63" t="s">
        <v>17</v>
      </c>
      <c r="C474" s="149"/>
      <c r="D474" s="151"/>
    </row>
    <row r="475" spans="1:4" ht="15.75" thickBot="1" x14ac:dyDescent="0.3"/>
    <row r="476" spans="1:4" ht="34.5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customHeight="1" thickBot="1" x14ac:dyDescent="0.3">
      <c r="A478" s="844" t="s">
        <v>6</v>
      </c>
      <c r="B478" s="845"/>
      <c r="C478" s="845"/>
      <c r="D478" s="845"/>
    </row>
    <row r="479" spans="1:4" ht="35.25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x14ac:dyDescent="0.25">
      <c r="A480" s="846">
        <v>50024</v>
      </c>
      <c r="B480" s="168" t="s">
        <v>234</v>
      </c>
      <c r="C480" s="849" t="s">
        <v>235</v>
      </c>
      <c r="D480" s="841">
        <v>29</v>
      </c>
    </row>
    <row r="481" spans="1:4" ht="17.45" customHeight="1" x14ac:dyDescent="0.25">
      <c r="A481" s="847"/>
      <c r="B481" s="61" t="s">
        <v>13</v>
      </c>
      <c r="C481" s="850"/>
      <c r="D481" s="842"/>
    </row>
    <row r="482" spans="1:4" ht="103.5" x14ac:dyDescent="0.25">
      <c r="A482" s="847"/>
      <c r="B482" s="170" t="s">
        <v>236</v>
      </c>
      <c r="C482" s="850"/>
      <c r="D482" s="842"/>
    </row>
    <row r="483" spans="1:4" ht="17.45" customHeight="1" x14ac:dyDescent="0.25">
      <c r="A483" s="847"/>
      <c r="B483" s="62" t="s">
        <v>16</v>
      </c>
      <c r="C483" s="850"/>
      <c r="D483" s="842"/>
    </row>
    <row r="484" spans="1:4" ht="18" customHeight="1" thickBot="1" x14ac:dyDescent="0.3">
      <c r="A484" s="848"/>
      <c r="B484" s="63" t="s">
        <v>17</v>
      </c>
      <c r="C484" s="851"/>
      <c r="D484" s="843"/>
    </row>
    <row r="485" spans="1:4" ht="15.75" thickBot="1" x14ac:dyDescent="0.3"/>
    <row r="486" spans="1:4" ht="34.5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customHeight="1" thickBot="1" x14ac:dyDescent="0.3">
      <c r="A488" s="844" t="s">
        <v>6</v>
      </c>
      <c r="B488" s="845"/>
      <c r="C488" s="845"/>
      <c r="D488" s="845"/>
    </row>
    <row r="489" spans="1:4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x14ac:dyDescent="0.25">
      <c r="A490" s="846">
        <v>50025</v>
      </c>
      <c r="B490" s="168" t="s">
        <v>239</v>
      </c>
      <c r="C490" s="849" t="s">
        <v>240</v>
      </c>
      <c r="D490" s="841">
        <v>14</v>
      </c>
    </row>
    <row r="491" spans="1:4" ht="16.5" customHeight="1" x14ac:dyDescent="0.25">
      <c r="A491" s="847"/>
      <c r="B491" s="61" t="s">
        <v>13</v>
      </c>
      <c r="C491" s="850"/>
      <c r="D491" s="842"/>
    </row>
    <row r="492" spans="1:4" ht="36" customHeight="1" x14ac:dyDescent="0.25">
      <c r="A492" s="847"/>
      <c r="B492" s="170" t="s">
        <v>241</v>
      </c>
      <c r="C492" s="850"/>
      <c r="D492" s="842"/>
    </row>
    <row r="493" spans="1:4" ht="17.45" customHeight="1" x14ac:dyDescent="0.25">
      <c r="A493" s="847"/>
      <c r="B493" s="62" t="s">
        <v>16</v>
      </c>
      <c r="C493" s="850"/>
      <c r="D493" s="842"/>
    </row>
    <row r="494" spans="1:4" ht="18" customHeight="1" thickBot="1" x14ac:dyDescent="0.3">
      <c r="A494" s="848"/>
      <c r="B494" s="63" t="s">
        <v>17</v>
      </c>
      <c r="C494" s="851"/>
      <c r="D494" s="843"/>
    </row>
    <row r="495" spans="1:4" ht="15.75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x14ac:dyDescent="0.25">
      <c r="A500" s="883">
        <v>70011</v>
      </c>
      <c r="B500" s="168" t="s">
        <v>244</v>
      </c>
      <c r="C500" s="849" t="s">
        <v>245</v>
      </c>
      <c r="D500" s="841">
        <v>1</v>
      </c>
    </row>
    <row r="501" spans="1:10" ht="17.45" customHeight="1" x14ac:dyDescent="0.25">
      <c r="A501" s="884"/>
      <c r="B501" s="61" t="s">
        <v>13</v>
      </c>
      <c r="C501" s="850"/>
      <c r="D501" s="842"/>
    </row>
    <row r="502" spans="1:10" ht="34.5" x14ac:dyDescent="0.25">
      <c r="A502" s="884"/>
      <c r="B502" s="77" t="s">
        <v>244</v>
      </c>
      <c r="C502" s="850"/>
      <c r="D502" s="842"/>
    </row>
    <row r="503" spans="1:10" ht="17.45" customHeight="1" x14ac:dyDescent="0.25">
      <c r="A503" s="884"/>
      <c r="B503" s="79" t="s">
        <v>16</v>
      </c>
      <c r="C503" s="850"/>
      <c r="D503" s="842"/>
    </row>
    <row r="504" spans="1:10" ht="52.5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450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x14ac:dyDescent="0.25">
      <c r="A510" s="846">
        <v>50026</v>
      </c>
      <c r="B510" s="168" t="s">
        <v>248</v>
      </c>
      <c r="C510" s="849" t="s">
        <v>249</v>
      </c>
      <c r="D510" s="841">
        <v>1</v>
      </c>
    </row>
    <row r="511" spans="1:10" ht="17.45" customHeight="1" x14ac:dyDescent="0.25">
      <c r="A511" s="847"/>
      <c r="B511" s="61" t="s">
        <v>13</v>
      </c>
      <c r="C511" s="850"/>
      <c r="D511" s="842"/>
    </row>
    <row r="512" spans="1:10" ht="34.5" x14ac:dyDescent="0.25">
      <c r="A512" s="847"/>
      <c r="B512" s="170" t="s">
        <v>250</v>
      </c>
      <c r="C512" s="850"/>
      <c r="D512" s="842"/>
    </row>
    <row r="513" spans="1:4" ht="17.45" customHeight="1" x14ac:dyDescent="0.25">
      <c r="A513" s="847"/>
      <c r="B513" s="62" t="s">
        <v>16</v>
      </c>
      <c r="C513" s="850"/>
      <c r="D513" s="842"/>
    </row>
    <row r="514" spans="1:4" ht="18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thickBot="1" x14ac:dyDescent="0.3">
      <c r="B518" s="166"/>
      <c r="C518" s="165" t="s">
        <v>6</v>
      </c>
      <c r="D518" s="166"/>
    </row>
    <row r="519" spans="1:4" ht="35.25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x14ac:dyDescent="0.25">
      <c r="A520" s="846">
        <v>50027</v>
      </c>
      <c r="B520" s="95" t="s">
        <v>254</v>
      </c>
      <c r="C520" s="849" t="s">
        <v>255</v>
      </c>
      <c r="D520" s="841">
        <v>18</v>
      </c>
    </row>
    <row r="521" spans="1:4" ht="17.45" customHeight="1" x14ac:dyDescent="0.25">
      <c r="A521" s="847"/>
      <c r="B521" s="61" t="s">
        <v>13</v>
      </c>
      <c r="C521" s="850"/>
      <c r="D521" s="842"/>
    </row>
    <row r="522" spans="1:4" ht="88.5" customHeight="1" x14ac:dyDescent="0.25">
      <c r="A522" s="847"/>
      <c r="B522" s="106" t="s">
        <v>256</v>
      </c>
      <c r="C522" s="850"/>
      <c r="D522" s="842"/>
    </row>
    <row r="523" spans="1:4" ht="17.45" customHeight="1" x14ac:dyDescent="0.25">
      <c r="A523" s="847"/>
      <c r="B523" s="62" t="s">
        <v>16</v>
      </c>
      <c r="C523" s="850"/>
      <c r="D523" s="842"/>
    </row>
    <row r="524" spans="1:4" ht="18" customHeight="1" thickBot="1" x14ac:dyDescent="0.3">
      <c r="A524" s="848"/>
      <c r="B524" s="63" t="s">
        <v>17</v>
      </c>
      <c r="C524" s="851"/>
      <c r="D524" s="843"/>
    </row>
    <row r="525" spans="1:4" ht="15.75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144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.75" customHeight="1" x14ac:dyDescent="0.25">
      <c r="A535" s="883">
        <v>50029</v>
      </c>
      <c r="B535" s="464" t="s">
        <v>263</v>
      </c>
      <c r="C535" s="1087" t="s">
        <v>825</v>
      </c>
      <c r="D535" s="841">
        <v>4855</v>
      </c>
    </row>
    <row r="536" spans="1:4" ht="17.45" customHeight="1" x14ac:dyDescent="0.25">
      <c r="A536" s="884"/>
      <c r="B536" s="465" t="s">
        <v>214</v>
      </c>
      <c r="C536" s="839"/>
      <c r="D536" s="842"/>
    </row>
    <row r="537" spans="1:4" ht="69" x14ac:dyDescent="0.25">
      <c r="A537" s="884"/>
      <c r="B537" s="466" t="s">
        <v>846</v>
      </c>
      <c r="C537" s="839"/>
      <c r="D537" s="842"/>
    </row>
    <row r="538" spans="1:4" ht="17.45" customHeight="1" x14ac:dyDescent="0.25">
      <c r="A538" s="884"/>
      <c r="B538" s="467" t="s">
        <v>16</v>
      </c>
      <c r="C538" s="839"/>
      <c r="D538" s="842"/>
    </row>
    <row r="539" spans="1:4" ht="52.5" thickBot="1" x14ac:dyDescent="0.3">
      <c r="A539" s="885"/>
      <c r="B539" s="63" t="s">
        <v>188</v>
      </c>
      <c r="C539" s="840"/>
      <c r="D539" s="843"/>
    </row>
    <row r="540" spans="1:4" ht="15.75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44" t="s">
        <v>6</v>
      </c>
      <c r="B543" s="845"/>
      <c r="C543" s="845"/>
      <c r="D543" s="845"/>
    </row>
    <row r="544" spans="1:4" ht="35.25" thickBot="1" x14ac:dyDescent="0.3">
      <c r="A544" s="24" t="s">
        <v>7</v>
      </c>
      <c r="B544" s="31" t="s">
        <v>8</v>
      </c>
      <c r="C544" s="31" t="s">
        <v>9</v>
      </c>
      <c r="D544" s="33" t="s">
        <v>10</v>
      </c>
    </row>
    <row r="545" spans="1:4" ht="34.5" x14ac:dyDescent="0.25">
      <c r="A545" s="846">
        <v>50030</v>
      </c>
      <c r="B545" s="168" t="s">
        <v>267</v>
      </c>
      <c r="C545" s="849" t="s">
        <v>268</v>
      </c>
      <c r="D545" s="841">
        <v>250</v>
      </c>
    </row>
    <row r="546" spans="1:4" ht="17.25" x14ac:dyDescent="0.25">
      <c r="A546" s="847"/>
      <c r="B546" s="61" t="s">
        <v>13</v>
      </c>
      <c r="C546" s="850"/>
      <c r="D546" s="842"/>
    </row>
    <row r="547" spans="1:4" ht="69" x14ac:dyDescent="0.25">
      <c r="A547" s="847"/>
      <c r="B547" s="170" t="s">
        <v>270</v>
      </c>
      <c r="C547" s="850"/>
      <c r="D547" s="842"/>
    </row>
    <row r="548" spans="1:4" ht="17.45" customHeight="1" x14ac:dyDescent="0.25">
      <c r="A548" s="847"/>
      <c r="B548" s="62" t="s">
        <v>16</v>
      </c>
      <c r="C548" s="850"/>
      <c r="D548" s="842"/>
    </row>
    <row r="549" spans="1:4" ht="18" customHeight="1" thickBot="1" x14ac:dyDescent="0.3">
      <c r="A549" s="848"/>
      <c r="B549" s="63" t="s">
        <v>17</v>
      </c>
      <c r="C549" s="851"/>
      <c r="D549" s="843"/>
    </row>
    <row r="550" spans="1:4" ht="17.25" hidden="1" x14ac:dyDescent="0.25">
      <c r="A550" s="1100">
        <v>500</v>
      </c>
      <c r="B550" s="97" t="s">
        <v>678</v>
      </c>
      <c r="C550" s="849" t="s">
        <v>786</v>
      </c>
      <c r="D550" s="209"/>
    </row>
    <row r="551" spans="1:4" ht="18.75" hidden="1" customHeight="1" x14ac:dyDescent="0.25">
      <c r="A551" s="1101"/>
      <c r="B551" s="61" t="s">
        <v>13</v>
      </c>
      <c r="C551" s="850"/>
      <c r="D551" s="210"/>
    </row>
    <row r="552" spans="1:4" ht="51" hidden="1" customHeight="1" x14ac:dyDescent="0.25">
      <c r="A552" s="1101"/>
      <c r="B552" s="170" t="s">
        <v>679</v>
      </c>
      <c r="C552" s="850"/>
      <c r="D552" s="210"/>
    </row>
    <row r="553" spans="1:4" ht="17.45" hidden="1" customHeight="1" x14ac:dyDescent="0.25">
      <c r="A553" s="1101"/>
      <c r="B553" s="62" t="s">
        <v>16</v>
      </c>
      <c r="C553" s="850"/>
      <c r="D553" s="210"/>
    </row>
    <row r="554" spans="1:4" ht="18" hidden="1" thickBot="1" x14ac:dyDescent="0.3">
      <c r="A554" s="1102"/>
      <c r="B554" s="63" t="s">
        <v>17</v>
      </c>
      <c r="C554" s="851"/>
      <c r="D554" s="211"/>
    </row>
    <row r="555" spans="1:4" ht="17.25" x14ac:dyDescent="0.25">
      <c r="A555" s="846">
        <v>50031</v>
      </c>
      <c r="B555" s="168" t="s">
        <v>272</v>
      </c>
      <c r="C555" s="849" t="s">
        <v>273</v>
      </c>
      <c r="D555" s="920">
        <f>14400+23000</f>
        <v>37400</v>
      </c>
    </row>
    <row r="556" spans="1:4" ht="17.45" customHeight="1" x14ac:dyDescent="0.25">
      <c r="A556" s="847"/>
      <c r="B556" s="61" t="s">
        <v>13</v>
      </c>
      <c r="C556" s="850"/>
      <c r="D556" s="921"/>
    </row>
    <row r="557" spans="1:4" ht="34.5" x14ac:dyDescent="0.25">
      <c r="A557" s="847"/>
      <c r="B557" s="170" t="s">
        <v>274</v>
      </c>
      <c r="C557" s="850"/>
      <c r="D557" s="921"/>
    </row>
    <row r="558" spans="1:4" ht="17.45" customHeight="1" x14ac:dyDescent="0.25">
      <c r="A558" s="847"/>
      <c r="B558" s="62" t="s">
        <v>16</v>
      </c>
      <c r="C558" s="850"/>
      <c r="D558" s="921"/>
    </row>
    <row r="559" spans="1:4" ht="18" customHeight="1" thickBot="1" x14ac:dyDescent="0.3">
      <c r="A559" s="848"/>
      <c r="B559" s="63" t="s">
        <v>17</v>
      </c>
      <c r="C559" s="851"/>
      <c r="D559" s="922"/>
    </row>
    <row r="560" spans="1:4" ht="17.25" customHeight="1" x14ac:dyDescent="0.25">
      <c r="A560" s="846">
        <v>50035</v>
      </c>
      <c r="B560" s="168" t="s">
        <v>275</v>
      </c>
      <c r="C560" s="849" t="s">
        <v>277</v>
      </c>
      <c r="D560" s="841">
        <v>4040</v>
      </c>
    </row>
    <row r="561" spans="1:4" ht="20.25" customHeight="1" x14ac:dyDescent="0.25">
      <c r="A561" s="847"/>
      <c r="B561" s="61" t="s">
        <v>13</v>
      </c>
      <c r="C561" s="850"/>
      <c r="D561" s="842"/>
    </row>
    <row r="562" spans="1:4" ht="51.75" x14ac:dyDescent="0.25">
      <c r="A562" s="847"/>
      <c r="B562" s="170" t="s">
        <v>278</v>
      </c>
      <c r="C562" s="850"/>
      <c r="D562" s="842"/>
    </row>
    <row r="563" spans="1:4" ht="17.45" customHeight="1" x14ac:dyDescent="0.25">
      <c r="A563" s="847"/>
      <c r="B563" s="62" t="s">
        <v>16</v>
      </c>
      <c r="C563" s="850"/>
      <c r="D563" s="842"/>
    </row>
    <row r="564" spans="1:4" ht="18" customHeight="1" thickBot="1" x14ac:dyDescent="0.3">
      <c r="A564" s="848"/>
      <c r="B564" s="63" t="s">
        <v>17</v>
      </c>
      <c r="C564" s="851"/>
      <c r="D564" s="843"/>
    </row>
    <row r="565" spans="1:4" ht="51.75" x14ac:dyDescent="0.25">
      <c r="A565" s="846">
        <v>50032</v>
      </c>
      <c r="B565" s="168" t="s">
        <v>280</v>
      </c>
      <c r="C565" s="162" t="s">
        <v>281</v>
      </c>
      <c r="D565" s="741">
        <v>474500</v>
      </c>
    </row>
    <row r="566" spans="1:4" ht="17.45" customHeight="1" x14ac:dyDescent="0.25">
      <c r="A566" s="847"/>
      <c r="B566" s="61" t="s">
        <v>13</v>
      </c>
      <c r="C566" s="879" t="s">
        <v>282</v>
      </c>
      <c r="D566" s="924">
        <v>29779</v>
      </c>
    </row>
    <row r="567" spans="1:4" ht="120.75" x14ac:dyDescent="0.25">
      <c r="A567" s="847"/>
      <c r="B567" s="170" t="s">
        <v>283</v>
      </c>
      <c r="C567" s="850"/>
      <c r="D567" s="921"/>
    </row>
    <row r="568" spans="1:4" ht="17.45" customHeight="1" x14ac:dyDescent="0.25">
      <c r="A568" s="847"/>
      <c r="B568" s="69" t="s">
        <v>16</v>
      </c>
      <c r="C568" s="850"/>
      <c r="D568" s="921"/>
    </row>
    <row r="569" spans="1:4" ht="18" customHeight="1" thickBot="1" x14ac:dyDescent="0.3">
      <c r="A569" s="848"/>
      <c r="B569" s="63" t="s">
        <v>17</v>
      </c>
      <c r="C569" s="851"/>
      <c r="D569" s="922"/>
    </row>
    <row r="570" spans="1:4" ht="69" x14ac:dyDescent="0.25">
      <c r="A570" s="846">
        <v>70013</v>
      </c>
      <c r="B570" s="168" t="s">
        <v>284</v>
      </c>
      <c r="C570" s="162" t="s">
        <v>947</v>
      </c>
      <c r="D570" s="678">
        <v>350</v>
      </c>
    </row>
    <row r="571" spans="1:4" ht="17.45" customHeight="1" x14ac:dyDescent="0.25">
      <c r="A571" s="847"/>
      <c r="B571" s="61" t="s">
        <v>13</v>
      </c>
      <c r="C571" s="879" t="s">
        <v>823</v>
      </c>
      <c r="D571" s="881">
        <v>20</v>
      </c>
    </row>
    <row r="572" spans="1:4" ht="103.5" x14ac:dyDescent="0.25">
      <c r="A572" s="847"/>
      <c r="B572" s="170" t="s">
        <v>713</v>
      </c>
      <c r="C572" s="850"/>
      <c r="D572" s="842"/>
    </row>
    <row r="573" spans="1:4" ht="17.45" customHeight="1" x14ac:dyDescent="0.25">
      <c r="A573" s="847"/>
      <c r="B573" s="62" t="s">
        <v>16</v>
      </c>
      <c r="C573" s="850"/>
      <c r="D573" s="842"/>
    </row>
    <row r="574" spans="1:4" ht="52.5" thickBot="1" x14ac:dyDescent="0.3">
      <c r="A574" s="847"/>
      <c r="B574" s="63" t="s">
        <v>188</v>
      </c>
      <c r="C574" s="851"/>
      <c r="D574" s="843"/>
    </row>
    <row r="575" spans="1:4" ht="17.25" customHeight="1" x14ac:dyDescent="0.25">
      <c r="A575" s="1098">
        <v>70012</v>
      </c>
      <c r="B575" s="68" t="s">
        <v>782</v>
      </c>
      <c r="C575" s="849" t="s">
        <v>945</v>
      </c>
      <c r="D575" s="841">
        <v>6</v>
      </c>
    </row>
    <row r="576" spans="1:4" ht="37.5" customHeight="1" x14ac:dyDescent="0.25">
      <c r="A576" s="1098"/>
      <c r="B576" s="714" t="s">
        <v>13</v>
      </c>
      <c r="C576" s="880"/>
      <c r="D576" s="882"/>
    </row>
    <row r="577" spans="1:4" ht="69" x14ac:dyDescent="0.25">
      <c r="A577" s="1098"/>
      <c r="B577" s="70" t="s">
        <v>781</v>
      </c>
      <c r="C577" s="879" t="s">
        <v>946</v>
      </c>
      <c r="D577" s="881">
        <v>6</v>
      </c>
    </row>
    <row r="578" spans="1:4" ht="17.45" customHeight="1" x14ac:dyDescent="0.25">
      <c r="A578" s="1098"/>
      <c r="B578" s="69" t="s">
        <v>16</v>
      </c>
      <c r="C578" s="850"/>
      <c r="D578" s="842"/>
    </row>
    <row r="579" spans="1:4" ht="48" customHeight="1" thickBot="1" x14ac:dyDescent="0.3">
      <c r="A579" s="1099"/>
      <c r="B579" s="833" t="s">
        <v>188</v>
      </c>
      <c r="C579" s="850"/>
      <c r="D579" s="842"/>
    </row>
    <row r="580" spans="1:4" ht="15.75" customHeight="1" x14ac:dyDescent="0.25">
      <c r="A580" s="1106">
        <v>70014</v>
      </c>
      <c r="B580" s="834" t="s">
        <v>948</v>
      </c>
      <c r="C580" s="1109" t="s">
        <v>950</v>
      </c>
      <c r="D580" s="1103">
        <v>1</v>
      </c>
    </row>
    <row r="581" spans="1:4" ht="30" customHeight="1" x14ac:dyDescent="0.25">
      <c r="A581" s="1107"/>
      <c r="B581" s="711" t="s">
        <v>13</v>
      </c>
      <c r="C581" s="1110"/>
      <c r="D581" s="1104"/>
    </row>
    <row r="582" spans="1:4" ht="21" customHeight="1" x14ac:dyDescent="0.25">
      <c r="A582" s="1107"/>
      <c r="B582" s="712" t="s">
        <v>949</v>
      </c>
      <c r="C582" s="1110"/>
      <c r="D582" s="1104"/>
    </row>
    <row r="583" spans="1:4" ht="24" customHeight="1" x14ac:dyDescent="0.25">
      <c r="A583" s="1107"/>
      <c r="B583" s="713" t="s">
        <v>16</v>
      </c>
      <c r="C583" s="1110"/>
      <c r="D583" s="1104"/>
    </row>
    <row r="584" spans="1:4" ht="55.5" customHeight="1" thickBot="1" x14ac:dyDescent="0.3">
      <c r="A584" s="1108"/>
      <c r="B584" s="835" t="s">
        <v>188</v>
      </c>
      <c r="C584" s="1111"/>
      <c r="D584" s="1105"/>
    </row>
    <row r="585" spans="1:4" ht="48" hidden="1" customHeight="1" x14ac:dyDescent="0.25">
      <c r="A585" s="71"/>
      <c r="B585" s="67"/>
      <c r="C585" s="647"/>
      <c r="D585" s="72"/>
    </row>
    <row r="586" spans="1:4" ht="18" thickBot="1" x14ac:dyDescent="0.3">
      <c r="D586" s="23"/>
    </row>
    <row r="587" spans="1:4" ht="34.5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customHeight="1" thickBot="1" x14ac:dyDescent="0.3">
      <c r="A589" s="844" t="s">
        <v>6</v>
      </c>
      <c r="B589" s="845"/>
      <c r="C589" s="845"/>
      <c r="D589" s="845"/>
    </row>
    <row r="590" spans="1:4" ht="35.25" thickBot="1" x14ac:dyDescent="0.3">
      <c r="A590" s="24" t="s">
        <v>7</v>
      </c>
      <c r="B590" s="31" t="s">
        <v>8</v>
      </c>
      <c r="C590" s="31" t="s">
        <v>9</v>
      </c>
      <c r="D590" s="33" t="s">
        <v>10</v>
      </c>
    </row>
    <row r="591" spans="1:4" ht="34.5" x14ac:dyDescent="0.25">
      <c r="A591" s="846">
        <v>50033</v>
      </c>
      <c r="B591" s="98" t="s">
        <v>287</v>
      </c>
      <c r="C591" s="849" t="s">
        <v>288</v>
      </c>
      <c r="D591" s="841">
        <v>1</v>
      </c>
    </row>
    <row r="592" spans="1:4" ht="17.45" customHeight="1" x14ac:dyDescent="0.25">
      <c r="A592" s="847"/>
      <c r="B592" s="61" t="s">
        <v>13</v>
      </c>
      <c r="C592" s="850"/>
      <c r="D592" s="842"/>
    </row>
    <row r="593" spans="1:4" ht="69" x14ac:dyDescent="0.25">
      <c r="A593" s="847"/>
      <c r="B593" s="77" t="s">
        <v>289</v>
      </c>
      <c r="C593" s="850"/>
      <c r="D593" s="842"/>
    </row>
    <row r="594" spans="1:4" ht="17.45" customHeight="1" x14ac:dyDescent="0.25">
      <c r="A594" s="847"/>
      <c r="B594" s="79" t="s">
        <v>16</v>
      </c>
      <c r="C594" s="850"/>
      <c r="D594" s="842"/>
    </row>
    <row r="595" spans="1:4" ht="18" customHeight="1" thickBot="1" x14ac:dyDescent="0.3">
      <c r="A595" s="848"/>
      <c r="B595" s="63" t="s">
        <v>17</v>
      </c>
      <c r="C595" s="851"/>
      <c r="D595" s="843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74" t="s">
        <v>292</v>
      </c>
      <c r="D598" s="875"/>
    </row>
    <row r="599" spans="1:4" ht="18" customHeight="1" thickBot="1" x14ac:dyDescent="0.3">
      <c r="A599" s="844" t="s">
        <v>6</v>
      </c>
      <c r="B599" s="845"/>
      <c r="C599" s="845"/>
      <c r="D599" s="845"/>
    </row>
    <row r="600" spans="1:4" ht="35.25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49"/>
    </row>
    <row r="602" spans="1:4" ht="17.45" hidden="1" customHeight="1" x14ac:dyDescent="0.25">
      <c r="A602" s="847"/>
      <c r="B602" s="61" t="s">
        <v>13</v>
      </c>
      <c r="C602" s="850"/>
      <c r="D602" s="850"/>
    </row>
    <row r="603" spans="1:4" ht="51.75" hidden="1" x14ac:dyDescent="0.25">
      <c r="A603" s="847"/>
      <c r="B603" s="122" t="s">
        <v>295</v>
      </c>
      <c r="C603" s="850"/>
      <c r="D603" s="850"/>
    </row>
    <row r="604" spans="1:4" ht="17.45" hidden="1" customHeight="1" x14ac:dyDescent="0.25">
      <c r="A604" s="847"/>
      <c r="B604" s="62" t="s">
        <v>16</v>
      </c>
      <c r="C604" s="850"/>
      <c r="D604" s="850"/>
    </row>
    <row r="605" spans="1:4" ht="52.5" hidden="1" thickBot="1" x14ac:dyDescent="0.3">
      <c r="A605" s="848"/>
      <c r="B605" s="63" t="s">
        <v>108</v>
      </c>
      <c r="C605" s="851"/>
      <c r="D605" s="851"/>
    </row>
    <row r="606" spans="1:4" ht="34.5" x14ac:dyDescent="0.25">
      <c r="A606" s="883">
        <v>50083</v>
      </c>
      <c r="B606" s="168" t="s">
        <v>680</v>
      </c>
      <c r="C606" s="849" t="s">
        <v>719</v>
      </c>
      <c r="D606" s="841">
        <v>5850</v>
      </c>
    </row>
    <row r="607" spans="1:4" ht="17.25" x14ac:dyDescent="0.25">
      <c r="A607" s="884"/>
      <c r="B607" s="61" t="s">
        <v>13</v>
      </c>
      <c r="C607" s="850"/>
      <c r="D607" s="842"/>
    </row>
    <row r="608" spans="1:4" ht="69" x14ac:dyDescent="0.25">
      <c r="A608" s="884"/>
      <c r="B608" s="122" t="s">
        <v>681</v>
      </c>
      <c r="C608" s="850"/>
      <c r="D608" s="842"/>
    </row>
    <row r="609" spans="1:4" ht="17.25" x14ac:dyDescent="0.25">
      <c r="A609" s="884"/>
      <c r="B609" s="62" t="s">
        <v>16</v>
      </c>
      <c r="C609" s="850"/>
      <c r="D609" s="842"/>
    </row>
    <row r="610" spans="1:4" ht="18" thickBot="1" x14ac:dyDescent="0.3">
      <c r="A610" s="884"/>
      <c r="B610" s="74" t="s">
        <v>17</v>
      </c>
      <c r="C610" s="850"/>
      <c r="D610" s="842"/>
    </row>
    <row r="611" spans="1:4" ht="53.25" customHeight="1" x14ac:dyDescent="0.25">
      <c r="A611" s="939">
        <v>80029</v>
      </c>
      <c r="B611" s="475" t="s">
        <v>951</v>
      </c>
      <c r="C611" s="936" t="s">
        <v>953</v>
      </c>
      <c r="D611" s="942">
        <v>1</v>
      </c>
    </row>
    <row r="612" spans="1:4" ht="17.25" x14ac:dyDescent="0.25">
      <c r="A612" s="940"/>
      <c r="B612" s="61" t="s">
        <v>13</v>
      </c>
      <c r="C612" s="937"/>
      <c r="D612" s="943"/>
    </row>
    <row r="613" spans="1:4" ht="69" x14ac:dyDescent="0.25">
      <c r="A613" s="940"/>
      <c r="B613" s="77" t="s">
        <v>952</v>
      </c>
      <c r="C613" s="937"/>
      <c r="D613" s="943"/>
    </row>
    <row r="614" spans="1:4" ht="17.25" x14ac:dyDescent="0.25">
      <c r="A614" s="940"/>
      <c r="B614" s="247" t="s">
        <v>16</v>
      </c>
      <c r="C614" s="937"/>
      <c r="D614" s="943"/>
    </row>
    <row r="615" spans="1:4" ht="52.5" thickBot="1" x14ac:dyDescent="0.3">
      <c r="A615" s="941"/>
      <c r="B615" s="477" t="s">
        <v>108</v>
      </c>
      <c r="C615" s="938"/>
      <c r="D615" s="944"/>
    </row>
    <row r="616" spans="1:4" ht="17.25" hidden="1" x14ac:dyDescent="0.25">
      <c r="A616" s="631"/>
      <c r="B616" s="67"/>
      <c r="C616" s="72"/>
      <c r="D616" s="632"/>
    </row>
    <row r="617" spans="1:4" ht="15.75" thickBot="1" x14ac:dyDescent="0.3">
      <c r="D617" s="457"/>
    </row>
    <row r="618" spans="1:4" ht="34.5" x14ac:dyDescent="0.25">
      <c r="A618" s="1" t="s">
        <v>0</v>
      </c>
      <c r="B618" s="164" t="s">
        <v>1</v>
      </c>
      <c r="C618" s="876" t="s">
        <v>2</v>
      </c>
      <c r="D618" s="877"/>
    </row>
    <row r="619" spans="1:4" ht="18" thickBot="1" x14ac:dyDescent="0.3">
      <c r="A619" s="27" t="s">
        <v>296</v>
      </c>
      <c r="B619" s="16" t="s">
        <v>297</v>
      </c>
      <c r="C619" s="874" t="s">
        <v>298</v>
      </c>
      <c r="D619" s="875"/>
    </row>
    <row r="620" spans="1:4" ht="18" customHeight="1" thickBot="1" x14ac:dyDescent="0.3">
      <c r="A620" s="897" t="s">
        <v>6</v>
      </c>
      <c r="B620" s="898"/>
      <c r="C620" s="898"/>
      <c r="D620" s="898"/>
    </row>
    <row r="621" spans="1:4" ht="35.25" thickBot="1" x14ac:dyDescent="0.3">
      <c r="A621" s="508" t="s">
        <v>7</v>
      </c>
      <c r="B621" s="509" t="s">
        <v>8</v>
      </c>
      <c r="C621" s="509" t="s">
        <v>9</v>
      </c>
      <c r="D621" s="510" t="s">
        <v>10</v>
      </c>
    </row>
    <row r="622" spans="1:4" ht="51.75" x14ac:dyDescent="0.25">
      <c r="A622" s="859">
        <v>50034</v>
      </c>
      <c r="B622" s="475" t="s">
        <v>299</v>
      </c>
      <c r="C622" s="908" t="s">
        <v>300</v>
      </c>
      <c r="D622" s="946">
        <v>350</v>
      </c>
    </row>
    <row r="623" spans="1:4" ht="17.45" customHeight="1" x14ac:dyDescent="0.25">
      <c r="A623" s="860"/>
      <c r="B623" s="61" t="s">
        <v>13</v>
      </c>
      <c r="C623" s="850"/>
      <c r="D623" s="947"/>
    </row>
    <row r="624" spans="1:4" ht="69" x14ac:dyDescent="0.25">
      <c r="A624" s="860"/>
      <c r="B624" s="122" t="s">
        <v>649</v>
      </c>
      <c r="C624" s="850"/>
      <c r="D624" s="947"/>
    </row>
    <row r="625" spans="1:4" ht="17.45" customHeight="1" x14ac:dyDescent="0.25">
      <c r="A625" s="860"/>
      <c r="B625" s="62" t="s">
        <v>16</v>
      </c>
      <c r="C625" s="850"/>
      <c r="D625" s="947"/>
    </row>
    <row r="626" spans="1:4" ht="18" customHeight="1" thickBot="1" x14ac:dyDescent="0.3">
      <c r="A626" s="861"/>
      <c r="B626" s="477" t="s">
        <v>17</v>
      </c>
      <c r="C626" s="1079"/>
      <c r="D626" s="1044"/>
    </row>
    <row r="627" spans="1:4" ht="34.5" hidden="1" x14ac:dyDescent="0.25">
      <c r="A627" s="884">
        <v>50084</v>
      </c>
      <c r="B627" s="169" t="s">
        <v>682</v>
      </c>
      <c r="C627" s="850" t="s">
        <v>749</v>
      </c>
      <c r="D627" s="1085"/>
    </row>
    <row r="628" spans="1:4" ht="17.45" hidden="1" customHeight="1" x14ac:dyDescent="0.25">
      <c r="A628" s="884"/>
      <c r="B628" s="61" t="s">
        <v>13</v>
      </c>
      <c r="C628" s="850"/>
      <c r="D628" s="1085"/>
    </row>
    <row r="629" spans="1:4" ht="69" hidden="1" x14ac:dyDescent="0.25">
      <c r="A629" s="884"/>
      <c r="B629" s="122" t="s">
        <v>683</v>
      </c>
      <c r="C629" s="850"/>
      <c r="D629" s="1085"/>
    </row>
    <row r="630" spans="1:4" ht="17.45" hidden="1" customHeight="1" x14ac:dyDescent="0.25">
      <c r="A630" s="884"/>
      <c r="B630" s="62" t="s">
        <v>16</v>
      </c>
      <c r="C630" s="850"/>
      <c r="D630" s="1085"/>
    </row>
    <row r="631" spans="1:4" ht="18" hidden="1" customHeight="1" thickBot="1" x14ac:dyDescent="0.3">
      <c r="A631" s="885"/>
      <c r="B631" s="63" t="s">
        <v>17</v>
      </c>
      <c r="C631" s="851"/>
      <c r="D631" s="1086"/>
    </row>
    <row r="632" spans="1:4" ht="15.75" thickBot="1" x14ac:dyDescent="0.3"/>
    <row r="633" spans="1:4" ht="34.5" x14ac:dyDescent="0.25">
      <c r="A633" s="1" t="s">
        <v>0</v>
      </c>
      <c r="B633" s="164" t="s">
        <v>1</v>
      </c>
      <c r="C633" s="876" t="s">
        <v>2</v>
      </c>
      <c r="D633" s="877"/>
    </row>
    <row r="634" spans="1:4" ht="35.25" thickBot="1" x14ac:dyDescent="0.3">
      <c r="A634" s="27" t="s">
        <v>302</v>
      </c>
      <c r="B634" s="16" t="s">
        <v>303</v>
      </c>
      <c r="C634" s="874" t="s">
        <v>304</v>
      </c>
      <c r="D634" s="875"/>
    </row>
    <row r="635" spans="1:4" ht="18" customHeight="1" thickBot="1" x14ac:dyDescent="0.3">
      <c r="A635" s="844" t="s">
        <v>6</v>
      </c>
      <c r="B635" s="845"/>
      <c r="C635" s="845"/>
      <c r="D635" s="845"/>
    </row>
    <row r="636" spans="1:4" ht="35.25" thickBot="1" x14ac:dyDescent="0.3">
      <c r="A636" s="1" t="s">
        <v>7</v>
      </c>
      <c r="B636" s="4" t="s">
        <v>8</v>
      </c>
      <c r="C636" s="4" t="s">
        <v>9</v>
      </c>
      <c r="D636" s="6" t="s">
        <v>10</v>
      </c>
    </row>
    <row r="637" spans="1:4" ht="34.5" x14ac:dyDescent="0.25">
      <c r="A637" s="846">
        <v>50036</v>
      </c>
      <c r="B637" s="168" t="s">
        <v>305</v>
      </c>
      <c r="C637" s="162" t="s">
        <v>306</v>
      </c>
      <c r="D637" s="728">
        <v>8.3000000000000007</v>
      </c>
    </row>
    <row r="638" spans="1:4" ht="51.75" x14ac:dyDescent="0.25">
      <c r="A638" s="847"/>
      <c r="B638" s="61" t="s">
        <v>13</v>
      </c>
      <c r="C638" s="148" t="s">
        <v>307</v>
      </c>
      <c r="D638" s="238">
        <v>5</v>
      </c>
    </row>
    <row r="639" spans="1:4" ht="69" x14ac:dyDescent="0.25">
      <c r="A639" s="847"/>
      <c r="B639" s="122" t="s">
        <v>308</v>
      </c>
      <c r="C639" s="879" t="s">
        <v>309</v>
      </c>
      <c r="D639" s="881">
        <v>40</v>
      </c>
    </row>
    <row r="640" spans="1:4" ht="17.45" customHeight="1" x14ac:dyDescent="0.25">
      <c r="A640" s="847"/>
      <c r="B640" s="62" t="s">
        <v>16</v>
      </c>
      <c r="C640" s="850"/>
      <c r="D640" s="842"/>
    </row>
    <row r="641" spans="1:4" ht="18" customHeight="1" thickBot="1" x14ac:dyDescent="0.3">
      <c r="A641" s="848"/>
      <c r="B641" s="63" t="s">
        <v>17</v>
      </c>
      <c r="C641" s="851"/>
      <c r="D641" s="843"/>
    </row>
    <row r="642" spans="1:4" ht="17.25" x14ac:dyDescent="0.25">
      <c r="A642" s="846">
        <v>80015</v>
      </c>
      <c r="B642" s="168" t="s">
        <v>310</v>
      </c>
      <c r="C642" s="849" t="s">
        <v>311</v>
      </c>
      <c r="D642" s="841">
        <v>1</v>
      </c>
    </row>
    <row r="643" spans="1:4" ht="17.45" customHeight="1" x14ac:dyDescent="0.25">
      <c r="A643" s="847"/>
      <c r="B643" s="61" t="s">
        <v>13</v>
      </c>
      <c r="C643" s="850"/>
      <c r="D643" s="842"/>
    </row>
    <row r="644" spans="1:4" ht="16.5" customHeight="1" x14ac:dyDescent="0.25">
      <c r="A644" s="847"/>
      <c r="B644" s="122" t="s">
        <v>312</v>
      </c>
      <c r="C644" s="850"/>
      <c r="D644" s="842"/>
    </row>
    <row r="645" spans="1:4" ht="17.45" customHeight="1" x14ac:dyDescent="0.25">
      <c r="A645" s="847"/>
      <c r="B645" s="62" t="s">
        <v>16</v>
      </c>
      <c r="C645" s="850"/>
      <c r="D645" s="842"/>
    </row>
    <row r="646" spans="1:4" ht="52.5" thickBot="1" x14ac:dyDescent="0.3">
      <c r="A646" s="848"/>
      <c r="B646" s="63" t="s">
        <v>108</v>
      </c>
      <c r="C646" s="851"/>
      <c r="D646" s="843"/>
    </row>
    <row r="647" spans="1:4" ht="15.75" thickBot="1" x14ac:dyDescent="0.3"/>
    <row r="648" spans="1:4" ht="34.5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customHeight="1" thickBot="1" x14ac:dyDescent="0.3">
      <c r="A650" s="844" t="s">
        <v>6</v>
      </c>
      <c r="B650" s="845"/>
      <c r="C650" s="845"/>
      <c r="D650" s="845"/>
    </row>
    <row r="651" spans="1:4" ht="35.25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x14ac:dyDescent="0.25">
      <c r="A652" s="846">
        <v>50037</v>
      </c>
      <c r="B652" s="168" t="s">
        <v>316</v>
      </c>
      <c r="C652" s="162" t="s">
        <v>317</v>
      </c>
      <c r="D652" s="728">
        <v>3000</v>
      </c>
    </row>
    <row r="653" spans="1:4" ht="34.5" x14ac:dyDescent="0.25">
      <c r="A653" s="847"/>
      <c r="B653" s="61" t="s">
        <v>13</v>
      </c>
      <c r="C653" s="34" t="s">
        <v>318</v>
      </c>
      <c r="D653" s="238">
        <v>300</v>
      </c>
    </row>
    <row r="654" spans="1:4" ht="34.5" x14ac:dyDescent="0.25">
      <c r="A654" s="847"/>
      <c r="B654" s="77" t="s">
        <v>319</v>
      </c>
      <c r="C654" s="928" t="s">
        <v>320</v>
      </c>
      <c r="D654" s="881">
        <v>3000</v>
      </c>
    </row>
    <row r="655" spans="1:4" ht="17.45" customHeight="1" x14ac:dyDescent="0.25">
      <c r="A655" s="847"/>
      <c r="B655" s="79" t="s">
        <v>16</v>
      </c>
      <c r="C655" s="929"/>
      <c r="D655" s="842"/>
    </row>
    <row r="656" spans="1:4" ht="18" customHeight="1" thickBot="1" x14ac:dyDescent="0.3">
      <c r="A656" s="848"/>
      <c r="B656" s="63" t="s">
        <v>17</v>
      </c>
      <c r="C656" s="930"/>
      <c r="D656" s="843"/>
    </row>
    <row r="657" spans="1:4" ht="35.25" hidden="1" customHeight="1" x14ac:dyDescent="0.25">
      <c r="A657" s="846">
        <v>70015</v>
      </c>
      <c r="B657" s="168" t="s">
        <v>954</v>
      </c>
      <c r="C657" s="162" t="s">
        <v>321</v>
      </c>
      <c r="D657" s="163"/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33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7.25" x14ac:dyDescent="0.25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59">
        <v>50038</v>
      </c>
      <c r="B668" s="475" t="s">
        <v>329</v>
      </c>
      <c r="C668" s="669" t="s">
        <v>330</v>
      </c>
      <c r="D668" s="792">
        <v>1861.75</v>
      </c>
    </row>
    <row r="669" spans="1:4" ht="34.5" x14ac:dyDescent="0.25">
      <c r="A669" s="860"/>
      <c r="B669" s="61" t="s">
        <v>13</v>
      </c>
      <c r="C669" s="156" t="s">
        <v>331</v>
      </c>
      <c r="D669" s="793">
        <v>1</v>
      </c>
    </row>
    <row r="670" spans="1:4" ht="51.75" x14ac:dyDescent="0.25">
      <c r="A670" s="860"/>
      <c r="B670" s="656" t="s">
        <v>332</v>
      </c>
      <c r="C670" s="657" t="s">
        <v>333</v>
      </c>
      <c r="D670" s="794">
        <v>17300</v>
      </c>
    </row>
    <row r="671" spans="1:4" ht="21.75" customHeight="1" x14ac:dyDescent="0.25">
      <c r="A671" s="860"/>
      <c r="B671" s="419" t="s">
        <v>16</v>
      </c>
      <c r="C671" s="1094" t="s">
        <v>794</v>
      </c>
      <c r="D671" s="1096">
        <v>10000</v>
      </c>
    </row>
    <row r="672" spans="1:4" ht="23.25" customHeight="1" thickBot="1" x14ac:dyDescent="0.3">
      <c r="A672" s="861"/>
      <c r="B672" s="517" t="s">
        <v>17</v>
      </c>
      <c r="C672" s="1095"/>
      <c r="D672" s="1097"/>
    </row>
    <row r="673" spans="1:4" ht="36.75" hidden="1" customHeight="1" x14ac:dyDescent="0.25">
      <c r="A673" s="884">
        <v>80026</v>
      </c>
      <c r="B673" s="169" t="s">
        <v>327</v>
      </c>
      <c r="C673" s="850" t="s">
        <v>882</v>
      </c>
      <c r="D673" s="1085"/>
    </row>
    <row r="674" spans="1:4" ht="17.25" hidden="1" x14ac:dyDescent="0.25">
      <c r="A674" s="884"/>
      <c r="B674" s="61" t="s">
        <v>13</v>
      </c>
      <c r="C674" s="850"/>
      <c r="D674" s="1085"/>
    </row>
    <row r="675" spans="1:4" ht="67.5" hidden="1" customHeight="1" x14ac:dyDescent="0.25">
      <c r="A675" s="884"/>
      <c r="B675" s="122" t="s">
        <v>328</v>
      </c>
      <c r="C675" s="850"/>
      <c r="D675" s="1085"/>
    </row>
    <row r="676" spans="1:4" ht="17.25" hidden="1" x14ac:dyDescent="0.25">
      <c r="A676" s="884"/>
      <c r="B676" s="62" t="s">
        <v>16</v>
      </c>
      <c r="C676" s="850"/>
      <c r="D676" s="1085"/>
    </row>
    <row r="677" spans="1:4" ht="52.5" hidden="1" thickBot="1" x14ac:dyDescent="0.3">
      <c r="A677" s="885"/>
      <c r="B677" s="63" t="s">
        <v>108</v>
      </c>
      <c r="C677" s="851"/>
      <c r="D677" s="1086"/>
    </row>
    <row r="678" spans="1:4" ht="15.75" thickBot="1" x14ac:dyDescent="0.3"/>
    <row r="679" spans="1:4" ht="34.5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customHeight="1" thickBot="1" x14ac:dyDescent="0.3">
      <c r="A681" s="844" t="s">
        <v>6</v>
      </c>
      <c r="B681" s="845"/>
      <c r="C681" s="845"/>
      <c r="D681" s="845"/>
    </row>
    <row r="682" spans="1:4" ht="35.25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customHeight="1" thickBot="1" x14ac:dyDescent="0.3">
      <c r="A683" s="658">
        <v>51010</v>
      </c>
      <c r="B683" s="659" t="s">
        <v>771</v>
      </c>
      <c r="C683" s="660" t="s">
        <v>338</v>
      </c>
      <c r="D683" s="800">
        <v>100</v>
      </c>
    </row>
    <row r="684" spans="1:4" ht="103.5" hidden="1" x14ac:dyDescent="0.25">
      <c r="A684" s="847">
        <v>51011</v>
      </c>
      <c r="B684" s="169" t="s">
        <v>340</v>
      </c>
      <c r="C684" s="850" t="s">
        <v>341</v>
      </c>
      <c r="D684" s="857">
        <v>12</v>
      </c>
    </row>
    <row r="685" spans="1:4" ht="17.45" hidden="1" customHeight="1" x14ac:dyDescent="0.25">
      <c r="A685" s="847"/>
      <c r="B685" s="120" t="s">
        <v>214</v>
      </c>
      <c r="C685" s="901"/>
      <c r="D685" s="1045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>
        <v>1</v>
      </c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>
        <v>100</v>
      </c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hidden="1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hidden="1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hidden="1" customHeight="1" thickBot="1" x14ac:dyDescent="0.3">
      <c r="A697" s="844" t="s">
        <v>6</v>
      </c>
      <c r="B697" s="845"/>
      <c r="C697" s="845"/>
      <c r="D697" s="845"/>
    </row>
    <row r="698" spans="1:4" ht="35.25" hidden="1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hidden="1" x14ac:dyDescent="0.25">
      <c r="A699" s="846">
        <v>50039</v>
      </c>
      <c r="B699" s="128" t="s">
        <v>346</v>
      </c>
      <c r="C699" s="849" t="s">
        <v>793</v>
      </c>
      <c r="D699" s="856"/>
    </row>
    <row r="700" spans="1:4" ht="17.45" hidden="1" customHeight="1" x14ac:dyDescent="0.25">
      <c r="A700" s="847"/>
      <c r="B700" s="117" t="s">
        <v>214</v>
      </c>
      <c r="C700" s="850"/>
      <c r="D700" s="857"/>
    </row>
    <row r="701" spans="1:4" ht="51.75" hidden="1" x14ac:dyDescent="0.25">
      <c r="A701" s="847"/>
      <c r="B701" s="78" t="s">
        <v>347</v>
      </c>
      <c r="C701" s="899" t="s">
        <v>792</v>
      </c>
      <c r="D701" s="857"/>
    </row>
    <row r="702" spans="1:4" ht="17.45" hidden="1" customHeight="1" x14ac:dyDescent="0.25">
      <c r="A702" s="847"/>
      <c r="B702" s="79" t="s">
        <v>16</v>
      </c>
      <c r="C702" s="850"/>
      <c r="D702" s="857"/>
    </row>
    <row r="703" spans="1:4" ht="18" hidden="1" customHeight="1" thickBot="1" x14ac:dyDescent="0.3">
      <c r="A703" s="848"/>
      <c r="B703" s="63" t="s">
        <v>17</v>
      </c>
      <c r="C703" s="851"/>
      <c r="D703" s="858"/>
    </row>
    <row r="704" spans="1:4" ht="34.5" hidden="1" x14ac:dyDescent="0.25">
      <c r="A704" s="846">
        <v>50040</v>
      </c>
      <c r="B704" s="128" t="s">
        <v>351</v>
      </c>
      <c r="C704" s="154" t="s">
        <v>352</v>
      </c>
      <c r="D704" s="185"/>
    </row>
    <row r="705" spans="1:4" ht="17.45" hidden="1" customHeight="1" x14ac:dyDescent="0.25">
      <c r="A705" s="847"/>
      <c r="B705" s="92" t="s">
        <v>214</v>
      </c>
      <c r="C705" s="177"/>
      <c r="D705" s="185"/>
    </row>
    <row r="706" spans="1:4" ht="69" hidden="1" x14ac:dyDescent="0.25">
      <c r="A706" s="847"/>
      <c r="B706" s="121" t="s">
        <v>789</v>
      </c>
      <c r="C706" s="177"/>
      <c r="D706" s="185"/>
    </row>
    <row r="707" spans="1:4" ht="17.45" hidden="1" customHeight="1" x14ac:dyDescent="0.25">
      <c r="A707" s="847"/>
      <c r="B707" s="79" t="s">
        <v>16</v>
      </c>
      <c r="C707" s="177"/>
      <c r="D707" s="185"/>
    </row>
    <row r="708" spans="1:4" ht="18" hidden="1" customHeight="1" thickBot="1" x14ac:dyDescent="0.3">
      <c r="A708" s="848"/>
      <c r="B708" s="74" t="s">
        <v>17</v>
      </c>
      <c r="C708" s="178"/>
      <c r="D708" s="187"/>
    </row>
    <row r="709" spans="1:4" ht="17.25" hidden="1" x14ac:dyDescent="0.25">
      <c r="A709" s="846">
        <v>50041</v>
      </c>
      <c r="B709" s="128" t="s">
        <v>355</v>
      </c>
      <c r="C709" s="849" t="s">
        <v>356</v>
      </c>
      <c r="D709" s="841"/>
    </row>
    <row r="710" spans="1:4" ht="17.45" hidden="1" customHeight="1" x14ac:dyDescent="0.25">
      <c r="A710" s="847"/>
      <c r="B710" s="92" t="s">
        <v>214</v>
      </c>
      <c r="C710" s="850"/>
      <c r="D710" s="842"/>
    </row>
    <row r="711" spans="1:4" ht="51.75" hidden="1" x14ac:dyDescent="0.25">
      <c r="A711" s="847"/>
      <c r="B711" s="121" t="s">
        <v>714</v>
      </c>
      <c r="C711" s="850"/>
      <c r="D711" s="842"/>
    </row>
    <row r="712" spans="1:4" ht="17.45" hidden="1" customHeight="1" x14ac:dyDescent="0.25">
      <c r="A712" s="847"/>
      <c r="B712" s="79" t="s">
        <v>16</v>
      </c>
      <c r="C712" s="850"/>
      <c r="D712" s="842"/>
    </row>
    <row r="713" spans="1:4" ht="52.5" hidden="1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56"/>
    </row>
    <row r="715" spans="1:4" ht="17.25" hidden="1" x14ac:dyDescent="0.25">
      <c r="A715" s="847"/>
      <c r="B715" s="245" t="s">
        <v>214</v>
      </c>
      <c r="C715" s="850"/>
      <c r="D715" s="857"/>
    </row>
    <row r="716" spans="1:4" ht="34.5" hidden="1" x14ac:dyDescent="0.25">
      <c r="A716" s="847"/>
      <c r="B716" s="246" t="s">
        <v>350</v>
      </c>
      <c r="C716" s="850"/>
      <c r="D716" s="857"/>
    </row>
    <row r="717" spans="1:4" ht="17.25" hidden="1" x14ac:dyDescent="0.25">
      <c r="A717" s="847"/>
      <c r="B717" s="247" t="s">
        <v>16</v>
      </c>
      <c r="C717" s="850"/>
      <c r="D717" s="857"/>
    </row>
    <row r="718" spans="1:4" ht="52.5" hidden="1" thickBot="1" x14ac:dyDescent="0.3">
      <c r="A718" s="848"/>
      <c r="B718" s="13" t="s">
        <v>108</v>
      </c>
      <c r="C718" s="851"/>
      <c r="D718" s="858"/>
    </row>
    <row r="719" spans="1:4" ht="17.25" hidden="1" x14ac:dyDescent="0.25">
      <c r="A719" s="846">
        <v>80017</v>
      </c>
      <c r="B719" s="244" t="s">
        <v>353</v>
      </c>
      <c r="C719" s="849" t="s">
        <v>788</v>
      </c>
      <c r="D719" s="856"/>
    </row>
    <row r="720" spans="1:4" ht="17.25" hidden="1" x14ac:dyDescent="0.25">
      <c r="A720" s="847"/>
      <c r="B720" s="248" t="s">
        <v>214</v>
      </c>
      <c r="C720" s="850"/>
      <c r="D720" s="857"/>
    </row>
    <row r="721" spans="1:4" ht="51.75" hidden="1" x14ac:dyDescent="0.25">
      <c r="A721" s="847"/>
      <c r="B721" s="249" t="s">
        <v>354</v>
      </c>
      <c r="C721" s="850"/>
      <c r="D721" s="857"/>
    </row>
    <row r="722" spans="1:4" ht="17.25" hidden="1" x14ac:dyDescent="0.25">
      <c r="A722" s="847"/>
      <c r="B722" s="87" t="s">
        <v>16</v>
      </c>
      <c r="C722" s="850"/>
      <c r="D722" s="857"/>
    </row>
    <row r="723" spans="1:4" ht="52.5" hidden="1" thickBot="1" x14ac:dyDescent="0.3">
      <c r="A723" s="848"/>
      <c r="B723" s="13" t="s">
        <v>108</v>
      </c>
      <c r="C723" s="851"/>
      <c r="D723" s="858"/>
    </row>
    <row r="724" spans="1:4" ht="34.5" hidden="1" x14ac:dyDescent="0.25">
      <c r="A724" s="846">
        <v>80018</v>
      </c>
      <c r="B724" s="128" t="s">
        <v>357</v>
      </c>
      <c r="C724" s="153" t="s">
        <v>358</v>
      </c>
      <c r="D724" s="208"/>
    </row>
    <row r="725" spans="1:4" ht="17.45" hidden="1" customHeight="1" x14ac:dyDescent="0.25">
      <c r="A725" s="847"/>
      <c r="B725" s="92" t="s">
        <v>214</v>
      </c>
      <c r="C725" s="177"/>
      <c r="D725" s="194"/>
    </row>
    <row r="726" spans="1:4" ht="54" hidden="1" customHeight="1" x14ac:dyDescent="0.25">
      <c r="A726" s="847"/>
      <c r="B726" s="121" t="s">
        <v>816</v>
      </c>
      <c r="C726" s="19"/>
      <c r="D726" s="193"/>
    </row>
    <row r="727" spans="1:4" ht="33.75" hidden="1" customHeight="1" x14ac:dyDescent="0.25">
      <c r="A727" s="847"/>
      <c r="B727" s="62" t="s">
        <v>16</v>
      </c>
      <c r="C727" s="148" t="s">
        <v>653</v>
      </c>
      <c r="D727" s="144"/>
    </row>
    <row r="728" spans="1:4" ht="52.5" hidden="1" thickBot="1" x14ac:dyDescent="0.3">
      <c r="A728" s="848"/>
      <c r="B728" s="132" t="s">
        <v>108</v>
      </c>
      <c r="C728" s="155" t="s">
        <v>654</v>
      </c>
      <c r="D728" s="151"/>
    </row>
    <row r="729" spans="1:4" ht="37.5" hidden="1" customHeight="1" x14ac:dyDescent="0.25">
      <c r="A729" s="847">
        <v>80019</v>
      </c>
      <c r="B729" s="455" t="s">
        <v>359</v>
      </c>
      <c r="C729" s="154" t="s">
        <v>360</v>
      </c>
      <c r="D729" s="145"/>
    </row>
    <row r="730" spans="1:4" ht="17.45" hidden="1" customHeight="1" x14ac:dyDescent="0.25">
      <c r="A730" s="847"/>
      <c r="B730" s="117" t="s">
        <v>214</v>
      </c>
      <c r="C730" s="19"/>
      <c r="D730" s="56"/>
    </row>
    <row r="731" spans="1:4" ht="51.75" hidden="1" x14ac:dyDescent="0.25">
      <c r="A731" s="847"/>
      <c r="B731" s="123" t="s">
        <v>361</v>
      </c>
      <c r="C731" s="148" t="s">
        <v>362</v>
      </c>
      <c r="D731" s="150"/>
    </row>
    <row r="732" spans="1:4" ht="17.45" hidden="1" customHeight="1" x14ac:dyDescent="0.25">
      <c r="A732" s="847"/>
      <c r="B732" s="62" t="s">
        <v>16</v>
      </c>
      <c r="C732" s="148" t="s">
        <v>176</v>
      </c>
      <c r="D732" s="150"/>
    </row>
    <row r="733" spans="1:4" ht="52.5" hidden="1" thickBot="1" x14ac:dyDescent="0.3">
      <c r="A733" s="848"/>
      <c r="B733" s="63" t="s">
        <v>108</v>
      </c>
      <c r="C733" s="149" t="s">
        <v>363</v>
      </c>
      <c r="D733" s="151"/>
    </row>
    <row r="734" spans="1:4" ht="15.75" hidden="1" thickBot="1" x14ac:dyDescent="0.3"/>
    <row r="735" spans="1:4" ht="34.5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customHeight="1" thickBot="1" x14ac:dyDescent="0.3">
      <c r="A737" s="844" t="s">
        <v>6</v>
      </c>
      <c r="B737" s="845"/>
      <c r="C737" s="845"/>
      <c r="D737" s="845"/>
    </row>
    <row r="738" spans="1:4" ht="35.25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x14ac:dyDescent="0.25">
      <c r="A739" s="846">
        <v>70016</v>
      </c>
      <c r="B739" s="168" t="s">
        <v>367</v>
      </c>
      <c r="C739" s="849" t="s">
        <v>368</v>
      </c>
      <c r="D739" s="841">
        <v>11</v>
      </c>
    </row>
    <row r="740" spans="1:4" ht="17.45" customHeight="1" x14ac:dyDescent="0.25">
      <c r="A740" s="847"/>
      <c r="B740" s="120" t="s">
        <v>633</v>
      </c>
      <c r="C740" s="850"/>
      <c r="D740" s="842"/>
    </row>
    <row r="741" spans="1:4" ht="69" x14ac:dyDescent="0.25">
      <c r="A741" s="847"/>
      <c r="B741" s="121" t="s">
        <v>369</v>
      </c>
      <c r="C741" s="850"/>
      <c r="D741" s="842"/>
    </row>
    <row r="742" spans="1:4" ht="17.45" customHeight="1" x14ac:dyDescent="0.25">
      <c r="A742" s="847"/>
      <c r="B742" s="62" t="s">
        <v>16</v>
      </c>
      <c r="C742" s="850"/>
      <c r="D742" s="842"/>
    </row>
    <row r="743" spans="1:4" ht="52.5" thickBot="1" x14ac:dyDescent="0.3">
      <c r="A743" s="847"/>
      <c r="B743" s="74" t="s">
        <v>188</v>
      </c>
      <c r="C743" s="850"/>
      <c r="D743" s="842"/>
    </row>
    <row r="744" spans="1:4" ht="86.25" x14ac:dyDescent="0.3">
      <c r="A744" s="859">
        <v>50077</v>
      </c>
      <c r="B744" s="665" t="s">
        <v>701</v>
      </c>
      <c r="C744" s="666" t="s">
        <v>370</v>
      </c>
      <c r="D744" s="802">
        <v>100</v>
      </c>
    </row>
    <row r="745" spans="1:4" ht="86.25" x14ac:dyDescent="0.25">
      <c r="A745" s="860"/>
      <c r="B745" s="133" t="s">
        <v>372</v>
      </c>
      <c r="C745" s="37" t="s">
        <v>371</v>
      </c>
      <c r="D745" s="751">
        <v>30</v>
      </c>
    </row>
    <row r="746" spans="1:4" ht="55.5" customHeight="1" x14ac:dyDescent="0.25">
      <c r="A746" s="860"/>
      <c r="B746" s="120" t="s">
        <v>702</v>
      </c>
      <c r="C746" s="38" t="s">
        <v>373</v>
      </c>
      <c r="D746" s="751">
        <v>120</v>
      </c>
    </row>
    <row r="747" spans="1:4" ht="51.75" x14ac:dyDescent="0.3">
      <c r="A747" s="860"/>
      <c r="B747" s="105"/>
      <c r="C747" s="38" t="s">
        <v>374</v>
      </c>
      <c r="D747" s="751">
        <v>80</v>
      </c>
    </row>
    <row r="748" spans="1:4" ht="34.5" x14ac:dyDescent="0.3">
      <c r="A748" s="860"/>
      <c r="B748" s="215"/>
      <c r="C748" s="38" t="s">
        <v>375</v>
      </c>
      <c r="D748" s="751">
        <v>125</v>
      </c>
    </row>
    <row r="749" spans="1:4" ht="56.25" customHeight="1" x14ac:dyDescent="0.3">
      <c r="A749" s="1093"/>
      <c r="B749" s="215"/>
      <c r="C749" s="615" t="s">
        <v>376</v>
      </c>
      <c r="D749" s="753">
        <v>100</v>
      </c>
    </row>
    <row r="750" spans="1:4" ht="56.25" customHeight="1" thickBot="1" x14ac:dyDescent="0.35">
      <c r="A750" s="640"/>
      <c r="B750" s="668"/>
      <c r="C750" s="667" t="s">
        <v>959</v>
      </c>
      <c r="D750" s="518">
        <v>3</v>
      </c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7.45" customHeight="1" thickBot="1" x14ac:dyDescent="0.3">
      <c r="A754" s="897" t="s">
        <v>6</v>
      </c>
      <c r="B754" s="898"/>
      <c r="C754" s="898"/>
      <c r="D754" s="89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46">
        <v>50042</v>
      </c>
      <c r="B756" s="168" t="s">
        <v>380</v>
      </c>
      <c r="C756" s="162" t="s">
        <v>381</v>
      </c>
      <c r="D756" s="728">
        <v>34</v>
      </c>
    </row>
    <row r="757" spans="1:4" ht="33" customHeight="1" x14ac:dyDescent="0.25">
      <c r="A757" s="847"/>
      <c r="B757" s="120" t="s">
        <v>633</v>
      </c>
      <c r="C757" s="148" t="s">
        <v>960</v>
      </c>
      <c r="D757" s="238">
        <v>20</v>
      </c>
    </row>
    <row r="758" spans="1:4" ht="120.75" customHeight="1" x14ac:dyDescent="0.25">
      <c r="A758" s="847"/>
      <c r="B758" s="118" t="s">
        <v>382</v>
      </c>
      <c r="C758" s="879" t="s">
        <v>383</v>
      </c>
      <c r="D758" s="881">
        <v>20</v>
      </c>
    </row>
    <row r="759" spans="1:4" ht="17.25" customHeight="1" x14ac:dyDescent="0.25">
      <c r="A759" s="847"/>
      <c r="B759" s="81" t="s">
        <v>16</v>
      </c>
      <c r="C759" s="850"/>
      <c r="D759" s="842"/>
    </row>
    <row r="760" spans="1:4" ht="18" customHeight="1" thickBot="1" x14ac:dyDescent="0.3">
      <c r="A760" s="848"/>
      <c r="B760" s="63" t="s">
        <v>17</v>
      </c>
      <c r="C760" s="851"/>
      <c r="D760" s="843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customHeight="1" x14ac:dyDescent="0.25">
      <c r="A766" s="846">
        <v>50043</v>
      </c>
      <c r="B766" s="128" t="s">
        <v>387</v>
      </c>
      <c r="C766" s="849" t="s">
        <v>961</v>
      </c>
      <c r="D766" s="841">
        <v>4</v>
      </c>
    </row>
    <row r="767" spans="1:4" ht="17.45" customHeight="1" x14ac:dyDescent="0.25">
      <c r="A767" s="847"/>
      <c r="B767" s="117" t="s">
        <v>214</v>
      </c>
      <c r="C767" s="850"/>
      <c r="D767" s="842"/>
    </row>
    <row r="768" spans="1:4" ht="35.25" customHeight="1" x14ac:dyDescent="0.25">
      <c r="A768" s="847"/>
      <c r="B768" s="123" t="s">
        <v>388</v>
      </c>
      <c r="C768" s="850"/>
      <c r="D768" s="842"/>
    </row>
    <row r="769" spans="1:4" ht="17.45" customHeight="1" x14ac:dyDescent="0.25">
      <c r="A769" s="847"/>
      <c r="B769" s="81" t="s">
        <v>16</v>
      </c>
      <c r="C769" s="850"/>
      <c r="D769" s="842"/>
    </row>
    <row r="770" spans="1:4" ht="18" customHeight="1" thickBot="1" x14ac:dyDescent="0.3">
      <c r="A770" s="848"/>
      <c r="B770" s="63" t="s">
        <v>17</v>
      </c>
      <c r="C770" s="851"/>
      <c r="D770" s="843"/>
    </row>
    <row r="771" spans="1:4" ht="34.5" x14ac:dyDescent="0.25">
      <c r="A771" s="846">
        <v>80020</v>
      </c>
      <c r="B771" s="128" t="s">
        <v>389</v>
      </c>
      <c r="C771" s="849" t="s">
        <v>390</v>
      </c>
      <c r="D771" s="841">
        <v>1</v>
      </c>
    </row>
    <row r="772" spans="1:4" ht="17.45" customHeight="1" x14ac:dyDescent="0.25">
      <c r="A772" s="847"/>
      <c r="B772" s="120" t="s">
        <v>633</v>
      </c>
      <c r="C772" s="850"/>
      <c r="D772" s="842"/>
    </row>
    <row r="773" spans="1:4" ht="34.5" x14ac:dyDescent="0.25">
      <c r="A773" s="847"/>
      <c r="B773" s="232" t="s">
        <v>391</v>
      </c>
      <c r="C773" s="901"/>
      <c r="D773" s="842"/>
    </row>
    <row r="774" spans="1:4" ht="17.45" customHeight="1" x14ac:dyDescent="0.25">
      <c r="A774" s="847"/>
      <c r="B774" s="81" t="s">
        <v>16</v>
      </c>
      <c r="C774" s="850" t="s">
        <v>962</v>
      </c>
      <c r="D774" s="866">
        <v>1</v>
      </c>
    </row>
    <row r="775" spans="1:4" ht="52.5" thickBot="1" x14ac:dyDescent="0.3">
      <c r="A775" s="848"/>
      <c r="B775" s="63" t="s">
        <v>108</v>
      </c>
      <c r="C775" s="851"/>
      <c r="D775" s="843"/>
    </row>
    <row r="776" spans="1:4" ht="34.5" hidden="1" x14ac:dyDescent="0.25">
      <c r="A776" s="846">
        <v>80021</v>
      </c>
      <c r="B776" s="233" t="s">
        <v>392</v>
      </c>
      <c r="C776" s="188" t="s">
        <v>393</v>
      </c>
      <c r="D776" s="208"/>
    </row>
    <row r="777" spans="1:4" ht="17.45" hidden="1" customHeight="1" x14ac:dyDescent="0.25">
      <c r="A777" s="847"/>
      <c r="B777" s="120" t="s">
        <v>633</v>
      </c>
      <c r="C777" s="177"/>
      <c r="D777" s="194"/>
    </row>
    <row r="778" spans="1:4" ht="51.75" hidden="1" x14ac:dyDescent="0.25">
      <c r="A778" s="847"/>
      <c r="B778" s="234" t="s">
        <v>394</v>
      </c>
      <c r="C778" s="177"/>
      <c r="D778" s="194"/>
    </row>
    <row r="779" spans="1:4" ht="17.45" hidden="1" customHeight="1" x14ac:dyDescent="0.25">
      <c r="A779" s="847"/>
      <c r="B779" s="81" t="s">
        <v>16</v>
      </c>
      <c r="C779" s="177"/>
      <c r="D779" s="194"/>
    </row>
    <row r="780" spans="1:4" ht="52.5" hidden="1" thickBot="1" x14ac:dyDescent="0.3">
      <c r="A780" s="848"/>
      <c r="B780" s="63" t="s">
        <v>108</v>
      </c>
      <c r="C780" s="178"/>
      <c r="D780" s="195"/>
    </row>
    <row r="781" spans="1:4" ht="51.75" x14ac:dyDescent="0.25">
      <c r="A781" s="846">
        <v>51013</v>
      </c>
      <c r="B781" s="128" t="s">
        <v>395</v>
      </c>
      <c r="C781" s="1022" t="s">
        <v>396</v>
      </c>
      <c r="D781" s="1025">
        <v>1</v>
      </c>
    </row>
    <row r="782" spans="1:4" ht="17.45" customHeight="1" x14ac:dyDescent="0.25">
      <c r="A782" s="847"/>
      <c r="B782" s="120" t="s">
        <v>214</v>
      </c>
      <c r="C782" s="1023"/>
      <c r="D782" s="1026"/>
    </row>
    <row r="783" spans="1:4" ht="51.75" x14ac:dyDescent="0.25">
      <c r="A783" s="847"/>
      <c r="B783" s="234" t="s">
        <v>397</v>
      </c>
      <c r="C783" s="1023"/>
      <c r="D783" s="1026"/>
    </row>
    <row r="784" spans="1:4" ht="17.45" customHeight="1" x14ac:dyDescent="0.25">
      <c r="A784" s="847"/>
      <c r="B784" s="69" t="s">
        <v>16</v>
      </c>
      <c r="C784" s="1023"/>
      <c r="D784" s="1026"/>
    </row>
    <row r="785" spans="1:4" ht="18" customHeight="1" thickBot="1" x14ac:dyDescent="0.3">
      <c r="A785" s="848"/>
      <c r="B785" s="63" t="s">
        <v>17</v>
      </c>
      <c r="C785" s="1024"/>
      <c r="D785" s="102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920">
        <v>31152</v>
      </c>
    </row>
    <row r="792" spans="1:4" ht="17.45" customHeight="1" x14ac:dyDescent="0.25">
      <c r="A792" s="847"/>
      <c r="B792" s="120" t="s">
        <v>214</v>
      </c>
      <c r="C792" s="880"/>
      <c r="D792" s="923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x14ac:dyDescent="0.25">
      <c r="A796" s="846" t="s">
        <v>405</v>
      </c>
      <c r="B796" s="168" t="s">
        <v>406</v>
      </c>
      <c r="C796" s="849" t="s">
        <v>407</v>
      </c>
      <c r="D796" s="920">
        <v>13071</v>
      </c>
    </row>
    <row r="797" spans="1:4" ht="17.45" customHeight="1" x14ac:dyDescent="0.25">
      <c r="A797" s="847"/>
      <c r="B797" s="120" t="s">
        <v>214</v>
      </c>
      <c r="C797" s="850"/>
      <c r="D797" s="921"/>
    </row>
    <row r="798" spans="1:4" ht="34.5" x14ac:dyDescent="0.25">
      <c r="A798" s="847"/>
      <c r="B798" s="121" t="s">
        <v>408</v>
      </c>
      <c r="C798" s="850"/>
      <c r="D798" s="921"/>
    </row>
    <row r="799" spans="1:4" ht="17.45" customHeight="1" x14ac:dyDescent="0.25">
      <c r="A799" s="847"/>
      <c r="B799" s="62" t="s">
        <v>16</v>
      </c>
      <c r="C799" s="850"/>
      <c r="D799" s="921"/>
    </row>
    <row r="800" spans="1:4" ht="52.5" thickBot="1" x14ac:dyDescent="0.3">
      <c r="A800" s="848"/>
      <c r="B800" s="63" t="s">
        <v>21</v>
      </c>
      <c r="C800" s="851"/>
      <c r="D800" s="922"/>
    </row>
    <row r="801" spans="1:4" ht="15.75" thickBot="1" x14ac:dyDescent="0.3"/>
    <row r="802" spans="1:4" ht="34.5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customHeight="1" thickBot="1" x14ac:dyDescent="0.3">
      <c r="A804" s="844" t="s">
        <v>6</v>
      </c>
      <c r="B804" s="845"/>
      <c r="C804" s="845"/>
      <c r="D804" s="845"/>
    </row>
    <row r="805" spans="1:4" ht="35.25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x14ac:dyDescent="0.25">
      <c r="A806" s="846" t="s">
        <v>412</v>
      </c>
      <c r="B806" s="168" t="s">
        <v>413</v>
      </c>
      <c r="C806" s="162" t="s">
        <v>414</v>
      </c>
      <c r="D806" s="728">
        <v>5</v>
      </c>
    </row>
    <row r="807" spans="1:4" ht="17.45" customHeight="1" x14ac:dyDescent="0.25">
      <c r="A807" s="847"/>
      <c r="B807" s="120" t="s">
        <v>214</v>
      </c>
      <c r="C807" s="879" t="s">
        <v>402</v>
      </c>
      <c r="D807" s="924">
        <v>70829</v>
      </c>
    </row>
    <row r="808" spans="1:4" ht="86.25" x14ac:dyDescent="0.25">
      <c r="A808" s="847"/>
      <c r="B808" s="121" t="s">
        <v>415</v>
      </c>
      <c r="C808" s="850"/>
      <c r="D808" s="921"/>
    </row>
    <row r="809" spans="1:4" ht="17.45" customHeight="1" x14ac:dyDescent="0.25">
      <c r="A809" s="847"/>
      <c r="B809" s="62" t="s">
        <v>16</v>
      </c>
      <c r="C809" s="850"/>
      <c r="D809" s="921"/>
    </row>
    <row r="810" spans="1:4" ht="18" customHeight="1" thickBot="1" x14ac:dyDescent="0.3">
      <c r="A810" s="848"/>
      <c r="B810" s="63" t="s">
        <v>17</v>
      </c>
      <c r="C810" s="851"/>
      <c r="D810" s="922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/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33" customHeight="1" x14ac:dyDescent="0.25">
      <c r="A821" s="846" t="s">
        <v>423</v>
      </c>
      <c r="B821" s="128" t="s">
        <v>424</v>
      </c>
      <c r="C821" s="849" t="s">
        <v>425</v>
      </c>
      <c r="D821" s="841">
        <v>1</v>
      </c>
    </row>
    <row r="822" spans="1:4" ht="23.25" customHeight="1" x14ac:dyDescent="0.25">
      <c r="A822" s="847"/>
      <c r="B822" s="120" t="s">
        <v>214</v>
      </c>
      <c r="C822" s="880"/>
      <c r="D822" s="882"/>
    </row>
    <row r="823" spans="1:4" ht="72" customHeight="1" x14ac:dyDescent="0.25">
      <c r="A823" s="847"/>
      <c r="B823" s="123" t="s">
        <v>427</v>
      </c>
      <c r="C823" s="879" t="s">
        <v>428</v>
      </c>
      <c r="D823" s="881">
        <v>663</v>
      </c>
    </row>
    <row r="824" spans="1:4" ht="17.25" customHeight="1" x14ac:dyDescent="0.25">
      <c r="A824" s="847"/>
      <c r="B824" s="62" t="s">
        <v>16</v>
      </c>
      <c r="C824" s="850"/>
      <c r="D824" s="842"/>
    </row>
    <row r="825" spans="1:4" ht="19.5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13</v>
      </c>
    </row>
    <row r="827" spans="1:4" ht="17.45" customHeight="1" x14ac:dyDescent="0.25">
      <c r="A827" s="847"/>
      <c r="B827" s="119" t="s">
        <v>214</v>
      </c>
      <c r="C827" s="850"/>
      <c r="D827" s="842"/>
    </row>
    <row r="828" spans="1:4" ht="51.75" x14ac:dyDescent="0.25">
      <c r="A828" s="847"/>
      <c r="B828" s="121" t="s">
        <v>432</v>
      </c>
      <c r="C828" s="850"/>
      <c r="D828" s="842"/>
    </row>
    <row r="829" spans="1:4" ht="17.45" customHeight="1" x14ac:dyDescent="0.25">
      <c r="A829" s="847"/>
      <c r="B829" s="69" t="s">
        <v>16</v>
      </c>
      <c r="C829" s="850"/>
      <c r="D829" s="842"/>
    </row>
    <row r="830" spans="1:4" ht="18" customHeight="1" thickBot="1" x14ac:dyDescent="0.3">
      <c r="A830" s="848"/>
      <c r="B830" s="63" t="s">
        <v>17</v>
      </c>
      <c r="C830" s="851"/>
      <c r="D830" s="843"/>
    </row>
    <row r="831" spans="1:4" ht="36" customHeight="1" x14ac:dyDescent="0.25">
      <c r="A831" s="846" t="s">
        <v>433</v>
      </c>
      <c r="B831" s="128" t="s">
        <v>434</v>
      </c>
      <c r="C831" s="849" t="s">
        <v>964</v>
      </c>
      <c r="D831" s="841">
        <v>13</v>
      </c>
    </row>
    <row r="832" spans="1:4" ht="17.45" customHeight="1" x14ac:dyDescent="0.25">
      <c r="A832" s="847"/>
      <c r="B832" s="117" t="s">
        <v>214</v>
      </c>
      <c r="C832" s="850"/>
      <c r="D832" s="842"/>
    </row>
    <row r="833" spans="1:4" ht="34.5" x14ac:dyDescent="0.25">
      <c r="A833" s="847"/>
      <c r="B833" s="123" t="s">
        <v>435</v>
      </c>
      <c r="C833" s="850"/>
      <c r="D833" s="842"/>
    </row>
    <row r="834" spans="1:4" ht="17.45" customHeight="1" x14ac:dyDescent="0.25">
      <c r="A834" s="847"/>
      <c r="B834" s="69" t="s">
        <v>16</v>
      </c>
      <c r="C834" s="850"/>
      <c r="D834" s="842"/>
    </row>
    <row r="835" spans="1:4" ht="18" customHeight="1" thickBot="1" x14ac:dyDescent="0.3">
      <c r="A835" s="1089"/>
      <c r="B835" s="85" t="s">
        <v>17</v>
      </c>
      <c r="C835" s="1091"/>
      <c r="D835" s="1092"/>
    </row>
    <row r="836" spans="1:4" ht="53.25" customHeight="1" thickTop="1" x14ac:dyDescent="0.25">
      <c r="A836" s="1090" t="s">
        <v>436</v>
      </c>
      <c r="B836" s="235" t="s">
        <v>820</v>
      </c>
      <c r="C836" s="162" t="s">
        <v>438</v>
      </c>
      <c r="D836" s="728">
        <v>2</v>
      </c>
    </row>
    <row r="837" spans="1:4" ht="51.75" x14ac:dyDescent="0.25">
      <c r="A837" s="847"/>
      <c r="B837" s="121" t="s">
        <v>441</v>
      </c>
      <c r="C837" s="148" t="s">
        <v>439</v>
      </c>
      <c r="D837" s="238">
        <v>280</v>
      </c>
    </row>
    <row r="838" spans="1:4" ht="17.45" customHeight="1" x14ac:dyDescent="0.25">
      <c r="A838" s="847"/>
      <c r="B838" s="62" t="s">
        <v>16</v>
      </c>
      <c r="C838" s="148" t="s">
        <v>440</v>
      </c>
      <c r="D838" s="238">
        <v>1</v>
      </c>
    </row>
    <row r="839" spans="1:4" ht="23.25" customHeight="1" x14ac:dyDescent="0.25">
      <c r="A839" s="847"/>
      <c r="B839" s="74" t="s">
        <v>17</v>
      </c>
      <c r="C839" s="148" t="s">
        <v>442</v>
      </c>
      <c r="D839" s="238">
        <v>1</v>
      </c>
    </row>
    <row r="840" spans="1:4" ht="18" customHeight="1" x14ac:dyDescent="0.25">
      <c r="A840" s="847"/>
      <c r="B840" s="79"/>
      <c r="C840" s="879" t="s">
        <v>443</v>
      </c>
      <c r="D840" s="881">
        <v>35</v>
      </c>
    </row>
    <row r="841" spans="1:4" ht="18" customHeight="1" thickBot="1" x14ac:dyDescent="0.3">
      <c r="A841" s="848"/>
      <c r="B841" s="63"/>
      <c r="C841" s="851"/>
      <c r="D841" s="843"/>
    </row>
    <row r="842" spans="1:4" ht="17.25" x14ac:dyDescent="0.25">
      <c r="A842" s="846" t="s">
        <v>444</v>
      </c>
      <c r="B842" s="128" t="s">
        <v>445</v>
      </c>
      <c r="C842" s="162" t="s">
        <v>446</v>
      </c>
      <c r="D842" s="728">
        <v>3</v>
      </c>
    </row>
    <row r="843" spans="1:4" ht="17.45" customHeight="1" x14ac:dyDescent="0.25">
      <c r="A843" s="847"/>
      <c r="B843" s="92" t="s">
        <v>214</v>
      </c>
      <c r="C843" s="879" t="s">
        <v>447</v>
      </c>
      <c r="D843" s="924">
        <v>79500</v>
      </c>
    </row>
    <row r="844" spans="1:4" ht="51.75" x14ac:dyDescent="0.25">
      <c r="A844" s="847"/>
      <c r="B844" s="109" t="s">
        <v>448</v>
      </c>
      <c r="C844" s="850"/>
      <c r="D844" s="921"/>
    </row>
    <row r="845" spans="1:4" ht="17.45" customHeight="1" x14ac:dyDescent="0.25">
      <c r="A845" s="847"/>
      <c r="B845" s="62" t="s">
        <v>16</v>
      </c>
      <c r="C845" s="850"/>
      <c r="D845" s="921"/>
    </row>
    <row r="846" spans="1:4" ht="18" customHeight="1" thickBot="1" x14ac:dyDescent="0.3">
      <c r="A846" s="848"/>
      <c r="B846" s="63" t="s">
        <v>17</v>
      </c>
      <c r="C846" s="851"/>
      <c r="D846" s="922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856"/>
    </row>
    <row r="848" spans="1:4" ht="17.45" hidden="1" customHeight="1" x14ac:dyDescent="0.25">
      <c r="A848" s="847"/>
      <c r="B848" s="120" t="s">
        <v>214</v>
      </c>
      <c r="C848" s="850"/>
      <c r="D848" s="857"/>
    </row>
    <row r="849" spans="1:4" ht="49.5" hidden="1" x14ac:dyDescent="0.25">
      <c r="A849" s="847"/>
      <c r="B849" s="137" t="s">
        <v>451</v>
      </c>
      <c r="C849" s="850"/>
      <c r="D849" s="857"/>
    </row>
    <row r="850" spans="1:4" ht="17.45" hidden="1" customHeight="1" x14ac:dyDescent="0.25">
      <c r="A850" s="847"/>
      <c r="B850" s="62" t="s">
        <v>16</v>
      </c>
      <c r="C850" s="850"/>
      <c r="D850" s="857"/>
    </row>
    <row r="851" spans="1:4" ht="52.5" hidden="1" thickBot="1" x14ac:dyDescent="0.3">
      <c r="A851" s="848"/>
      <c r="B851" s="63" t="s">
        <v>21</v>
      </c>
      <c r="C851" s="851"/>
      <c r="D851" s="858"/>
    </row>
    <row r="852" spans="1:4" ht="17.25" hidden="1" customHeight="1" x14ac:dyDescent="0.25">
      <c r="A852" s="883">
        <v>80025</v>
      </c>
      <c r="B852" s="128" t="s">
        <v>690</v>
      </c>
      <c r="C852" s="849" t="s">
        <v>819</v>
      </c>
      <c r="D852" s="856"/>
    </row>
    <row r="853" spans="1:4" ht="17.25" hidden="1" x14ac:dyDescent="0.25">
      <c r="A853" s="884"/>
      <c r="B853" s="92" t="s">
        <v>214</v>
      </c>
      <c r="C853" s="850"/>
      <c r="D853" s="857"/>
    </row>
    <row r="854" spans="1:4" ht="34.5" hidden="1" x14ac:dyDescent="0.25">
      <c r="A854" s="884"/>
      <c r="B854" s="109" t="s">
        <v>691</v>
      </c>
      <c r="C854" s="850"/>
      <c r="D854" s="857"/>
    </row>
    <row r="855" spans="1:4" ht="17.25" hidden="1" x14ac:dyDescent="0.25">
      <c r="A855" s="884"/>
      <c r="B855" s="62" t="s">
        <v>16</v>
      </c>
      <c r="C855" s="850"/>
      <c r="D855" s="857"/>
    </row>
    <row r="856" spans="1:4" ht="52.5" hidden="1" thickBot="1" x14ac:dyDescent="0.3">
      <c r="A856" s="885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x14ac:dyDescent="0.25">
      <c r="A858" s="1" t="s">
        <v>0</v>
      </c>
      <c r="B858" s="164" t="s">
        <v>1</v>
      </c>
      <c r="C858" s="876" t="s">
        <v>2</v>
      </c>
      <c r="D858" s="877"/>
    </row>
    <row r="859" spans="1:4" ht="36.6" customHeight="1" thickBot="1" x14ac:dyDescent="0.3">
      <c r="A859" s="27" t="s">
        <v>452</v>
      </c>
      <c r="B859" s="16" t="s">
        <v>453</v>
      </c>
      <c r="C859" s="889" t="s">
        <v>454</v>
      </c>
      <c r="D859" s="890"/>
    </row>
    <row r="860" spans="1:4" ht="18" customHeight="1" thickBot="1" x14ac:dyDescent="0.3">
      <c r="A860" s="844" t="s">
        <v>6</v>
      </c>
      <c r="B860" s="845"/>
      <c r="C860" s="845"/>
      <c r="D860" s="845"/>
    </row>
    <row r="861" spans="1:4" ht="35.25" thickBot="1" x14ac:dyDescent="0.3">
      <c r="A861" s="1" t="s">
        <v>7</v>
      </c>
      <c r="B861" s="4" t="s">
        <v>8</v>
      </c>
      <c r="C861" s="4" t="s">
        <v>9</v>
      </c>
      <c r="D861" s="6" t="s">
        <v>10</v>
      </c>
    </row>
    <row r="862" spans="1:4" ht="17.25" x14ac:dyDescent="0.25">
      <c r="A862" s="846" t="s">
        <v>455</v>
      </c>
      <c r="B862" s="128" t="s">
        <v>456</v>
      </c>
      <c r="C862" s="46" t="s">
        <v>457</v>
      </c>
      <c r="D862" s="741">
        <v>244417</v>
      </c>
    </row>
    <row r="863" spans="1:4" ht="22.5" customHeight="1" x14ac:dyDescent="0.25">
      <c r="A863" s="847"/>
      <c r="B863" s="92" t="s">
        <v>633</v>
      </c>
      <c r="C863" s="34" t="s">
        <v>458</v>
      </c>
      <c r="D863" s="238">
        <v>35.299999999999997</v>
      </c>
    </row>
    <row r="864" spans="1:4" ht="34.5" x14ac:dyDescent="0.25">
      <c r="A864" s="847"/>
      <c r="B864" s="121" t="s">
        <v>459</v>
      </c>
      <c r="C864" s="34" t="s">
        <v>460</v>
      </c>
      <c r="D864" s="238">
        <v>152</v>
      </c>
    </row>
    <row r="865" spans="1:4" ht="17.45" customHeight="1" x14ac:dyDescent="0.25">
      <c r="A865" s="847"/>
      <c r="B865" s="62" t="s">
        <v>16</v>
      </c>
      <c r="C865" s="34" t="s">
        <v>461</v>
      </c>
      <c r="D865" s="238">
        <v>72</v>
      </c>
    </row>
    <row r="866" spans="1:4" ht="18" customHeight="1" thickBot="1" x14ac:dyDescent="0.3">
      <c r="A866" s="848"/>
      <c r="B866" s="63" t="s">
        <v>17</v>
      </c>
      <c r="C866" s="47" t="s">
        <v>462</v>
      </c>
      <c r="D866" s="729">
        <v>887</v>
      </c>
    </row>
    <row r="867" spans="1:4" ht="34.5" x14ac:dyDescent="0.25">
      <c r="A867" s="894" t="s">
        <v>463</v>
      </c>
      <c r="B867" s="168" t="s">
        <v>464</v>
      </c>
      <c r="C867" s="849" t="s">
        <v>965</v>
      </c>
      <c r="D867" s="903">
        <v>560</v>
      </c>
    </row>
    <row r="868" spans="1:4" ht="17.45" customHeight="1" x14ac:dyDescent="0.25">
      <c r="A868" s="895"/>
      <c r="B868" s="120" t="s">
        <v>633</v>
      </c>
      <c r="C868" s="850"/>
      <c r="D868" s="904"/>
    </row>
    <row r="869" spans="1:4" ht="51.75" x14ac:dyDescent="0.25">
      <c r="A869" s="895"/>
      <c r="B869" s="121" t="s">
        <v>466</v>
      </c>
      <c r="C869" s="850"/>
      <c r="D869" s="904"/>
    </row>
    <row r="870" spans="1:4" ht="17.45" customHeight="1" x14ac:dyDescent="0.25">
      <c r="A870" s="895"/>
      <c r="B870" s="79" t="s">
        <v>16</v>
      </c>
      <c r="C870" s="850"/>
      <c r="D870" s="904"/>
    </row>
    <row r="871" spans="1:4" ht="52.5" thickBot="1" x14ac:dyDescent="0.3">
      <c r="A871" s="895"/>
      <c r="B871" s="74" t="s">
        <v>21</v>
      </c>
      <c r="C871" s="850"/>
      <c r="D871" s="904"/>
    </row>
    <row r="872" spans="1:4" ht="33.75" customHeight="1" x14ac:dyDescent="0.25">
      <c r="A872" s="905" t="s">
        <v>968</v>
      </c>
      <c r="B872" s="475" t="s">
        <v>966</v>
      </c>
      <c r="C872" s="908" t="s">
        <v>971</v>
      </c>
      <c r="D872" s="909">
        <v>1</v>
      </c>
    </row>
    <row r="873" spans="1:4" ht="17.25" x14ac:dyDescent="0.25">
      <c r="A873" s="906"/>
      <c r="B873" s="120" t="s">
        <v>633</v>
      </c>
      <c r="C873" s="850"/>
      <c r="D873" s="910"/>
    </row>
    <row r="874" spans="1:4" ht="72" customHeight="1" x14ac:dyDescent="0.25">
      <c r="A874" s="906"/>
      <c r="B874" s="671" t="s">
        <v>967</v>
      </c>
      <c r="C874" s="551" t="s">
        <v>969</v>
      </c>
      <c r="D874" s="812">
        <v>1</v>
      </c>
    </row>
    <row r="875" spans="1:4" ht="21.75" customHeight="1" x14ac:dyDescent="0.25">
      <c r="A875" s="906"/>
      <c r="B875" s="672" t="s">
        <v>16</v>
      </c>
      <c r="C875" s="551" t="s">
        <v>972</v>
      </c>
      <c r="D875" s="812">
        <v>1</v>
      </c>
    </row>
    <row r="876" spans="1:4" ht="52.5" thickBot="1" x14ac:dyDescent="0.3">
      <c r="A876" s="907"/>
      <c r="B876" s="517" t="s">
        <v>21</v>
      </c>
      <c r="C876" s="617" t="s">
        <v>970</v>
      </c>
      <c r="D876" s="813">
        <v>1</v>
      </c>
    </row>
    <row r="877" spans="1:4" ht="15.75" thickBot="1" x14ac:dyDescent="0.3"/>
    <row r="878" spans="1:4" ht="34.5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customHeight="1" thickBot="1" x14ac:dyDescent="0.3">
      <c r="A880" s="844" t="s">
        <v>6</v>
      </c>
      <c r="B880" s="845"/>
      <c r="C880" s="845"/>
      <c r="D880" s="845"/>
    </row>
    <row r="881" spans="1:4" ht="34.5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78" t="s">
        <v>470</v>
      </c>
      <c r="B882" s="111" t="s">
        <v>471</v>
      </c>
      <c r="C882" s="879" t="s">
        <v>226</v>
      </c>
      <c r="D882" s="881">
        <v>2</v>
      </c>
    </row>
    <row r="883" spans="1:4" ht="17.45" customHeight="1" x14ac:dyDescent="0.25">
      <c r="A883" s="847"/>
      <c r="B883" s="92" t="s">
        <v>633</v>
      </c>
      <c r="C883" s="850"/>
      <c r="D883" s="842"/>
    </row>
    <row r="884" spans="1:4" ht="68.25" customHeight="1" x14ac:dyDescent="0.25">
      <c r="A884" s="847"/>
      <c r="B884" s="121" t="s">
        <v>472</v>
      </c>
      <c r="C884" s="850"/>
      <c r="D884" s="842"/>
    </row>
    <row r="885" spans="1:4" ht="17.45" customHeight="1" x14ac:dyDescent="0.25">
      <c r="A885" s="847"/>
      <c r="B885" s="79" t="s">
        <v>16</v>
      </c>
      <c r="C885" s="850"/>
      <c r="D885" s="842"/>
    </row>
    <row r="886" spans="1:4" ht="18" customHeight="1" thickBot="1" x14ac:dyDescent="0.3">
      <c r="A886" s="848"/>
      <c r="B886" s="63" t="s">
        <v>17</v>
      </c>
      <c r="C886" s="851"/>
      <c r="D886" s="843"/>
    </row>
    <row r="887" spans="1:4" ht="15.75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hidden="1" x14ac:dyDescent="0.25">
      <c r="A892" s="846" t="s">
        <v>476</v>
      </c>
      <c r="B892" s="95" t="s">
        <v>818</v>
      </c>
      <c r="C892" s="162" t="s">
        <v>477</v>
      </c>
      <c r="D892" s="163">
        <v>0</v>
      </c>
    </row>
    <row r="893" spans="1:4" ht="69.75" hidden="1" customHeight="1" x14ac:dyDescent="0.25">
      <c r="A893" s="847"/>
      <c r="B893" s="78" t="s">
        <v>479</v>
      </c>
      <c r="C893" s="148" t="s">
        <v>478</v>
      </c>
      <c r="D893" s="150">
        <v>0</v>
      </c>
    </row>
    <row r="894" spans="1:4" ht="17.25" hidden="1" x14ac:dyDescent="0.25">
      <c r="A894" s="847"/>
      <c r="B894" s="79" t="s">
        <v>16</v>
      </c>
      <c r="C894" s="879" t="s">
        <v>480</v>
      </c>
      <c r="D894" s="891">
        <v>0</v>
      </c>
    </row>
    <row r="895" spans="1:4" ht="17.45" hidden="1" customHeight="1" thickBot="1" x14ac:dyDescent="0.3">
      <c r="A895" s="848"/>
      <c r="B895" s="63" t="s">
        <v>17</v>
      </c>
      <c r="C895" s="851"/>
      <c r="D895" s="858"/>
    </row>
    <row r="896" spans="1:4" ht="34.5" x14ac:dyDescent="0.25">
      <c r="A896" s="894" t="s">
        <v>481</v>
      </c>
      <c r="B896" s="95" t="s">
        <v>482</v>
      </c>
      <c r="C896" s="1087" t="s">
        <v>827</v>
      </c>
      <c r="D896" s="841">
        <v>4000</v>
      </c>
    </row>
    <row r="897" spans="1:4" ht="17.45" customHeight="1" x14ac:dyDescent="0.25">
      <c r="A897" s="895"/>
      <c r="B897" s="468" t="s">
        <v>633</v>
      </c>
      <c r="C897" s="839"/>
      <c r="D897" s="842"/>
    </row>
    <row r="898" spans="1:4" ht="51.75" x14ac:dyDescent="0.25">
      <c r="A898" s="895"/>
      <c r="B898" s="232" t="s">
        <v>484</v>
      </c>
      <c r="C898" s="1088" t="s">
        <v>973</v>
      </c>
      <c r="D898" s="866">
        <v>1700</v>
      </c>
    </row>
    <row r="899" spans="1:4" ht="17.45" customHeight="1" x14ac:dyDescent="0.25">
      <c r="A899" s="895"/>
      <c r="B899" s="354" t="s">
        <v>16</v>
      </c>
      <c r="C899" s="839"/>
      <c r="D899" s="842"/>
    </row>
    <row r="900" spans="1:4" ht="52.5" thickBot="1" x14ac:dyDescent="0.3">
      <c r="A900" s="896"/>
      <c r="B900" s="63" t="s">
        <v>21</v>
      </c>
      <c r="C900" s="840"/>
      <c r="D900" s="843"/>
    </row>
    <row r="901" spans="1:4" ht="51.75" x14ac:dyDescent="0.25">
      <c r="A901" s="883">
        <v>50055</v>
      </c>
      <c r="B901" s="95" t="s">
        <v>485</v>
      </c>
      <c r="C901" s="1087" t="s">
        <v>828</v>
      </c>
      <c r="D901" s="841">
        <v>100</v>
      </c>
    </row>
    <row r="902" spans="1:4" ht="17.45" customHeight="1" x14ac:dyDescent="0.25">
      <c r="A902" s="884"/>
      <c r="B902" s="110" t="s">
        <v>633</v>
      </c>
      <c r="C902" s="839"/>
      <c r="D902" s="842"/>
    </row>
    <row r="903" spans="1:4" ht="51.75" x14ac:dyDescent="0.25">
      <c r="A903" s="884"/>
      <c r="B903" s="112" t="s">
        <v>487</v>
      </c>
      <c r="C903" s="839"/>
      <c r="D903" s="842"/>
    </row>
    <row r="904" spans="1:4" ht="21" customHeight="1" x14ac:dyDescent="0.25">
      <c r="A904" s="884"/>
      <c r="B904" s="354" t="s">
        <v>16</v>
      </c>
      <c r="C904" s="839"/>
      <c r="D904" s="842"/>
    </row>
    <row r="905" spans="1:4" ht="36.75" customHeight="1" thickBot="1" x14ac:dyDescent="0.3">
      <c r="A905" s="885"/>
      <c r="B905" s="132" t="s">
        <v>17</v>
      </c>
      <c r="C905" s="840"/>
      <c r="D905" s="843"/>
    </row>
    <row r="906" spans="1:4" ht="51.75" x14ac:dyDescent="0.25">
      <c r="A906" s="883">
        <v>50088</v>
      </c>
      <c r="B906" s="95" t="s">
        <v>693</v>
      </c>
      <c r="C906" s="849" t="s">
        <v>811</v>
      </c>
      <c r="D906" s="841">
        <v>12</v>
      </c>
    </row>
    <row r="907" spans="1:4" ht="17.25" x14ac:dyDescent="0.25">
      <c r="A907" s="884"/>
      <c r="B907" s="117" t="s">
        <v>214</v>
      </c>
      <c r="C907" s="850"/>
      <c r="D907" s="842"/>
    </row>
    <row r="908" spans="1:4" ht="69" x14ac:dyDescent="0.25">
      <c r="A908" s="884"/>
      <c r="B908" s="77" t="s">
        <v>692</v>
      </c>
      <c r="C908" s="850"/>
      <c r="D908" s="842"/>
    </row>
    <row r="909" spans="1:4" ht="17.25" x14ac:dyDescent="0.25">
      <c r="A909" s="884"/>
      <c r="B909" s="79" t="s">
        <v>16</v>
      </c>
      <c r="C909" s="850"/>
      <c r="D909" s="842"/>
    </row>
    <row r="910" spans="1:4" ht="18" thickBot="1" x14ac:dyDescent="0.3">
      <c r="A910" s="885"/>
      <c r="B910" s="63" t="s">
        <v>17</v>
      </c>
      <c r="C910" s="851"/>
      <c r="D910" s="843"/>
    </row>
    <row r="911" spans="1:4" ht="54.75" customHeight="1" x14ac:dyDescent="0.25">
      <c r="A911" s="846">
        <v>51014</v>
      </c>
      <c r="B911" s="95" t="s">
        <v>821</v>
      </c>
      <c r="C911" s="162" t="s">
        <v>752</v>
      </c>
      <c r="D911" s="728">
        <v>154</v>
      </c>
    </row>
    <row r="912" spans="1:4" ht="85.5" customHeight="1" x14ac:dyDescent="0.25">
      <c r="A912" s="847"/>
      <c r="B912" s="118" t="s">
        <v>493</v>
      </c>
      <c r="C912" s="879" t="s">
        <v>492</v>
      </c>
      <c r="D912" s="881">
        <v>9</v>
      </c>
    </row>
    <row r="913" spans="1:11" ht="17.25" x14ac:dyDescent="0.25">
      <c r="A913" s="847"/>
      <c r="B913" s="79" t="s">
        <v>16</v>
      </c>
      <c r="C913" s="850"/>
      <c r="D913" s="842"/>
    </row>
    <row r="914" spans="1:11" ht="17.45" customHeight="1" x14ac:dyDescent="0.25">
      <c r="A914" s="847"/>
      <c r="B914" s="74" t="s">
        <v>17</v>
      </c>
      <c r="C914" s="850"/>
      <c r="D914" s="842"/>
    </row>
    <row r="915" spans="1:11" ht="9.75" customHeight="1" thickBot="1" x14ac:dyDescent="0.3">
      <c r="A915" s="848"/>
      <c r="B915" s="63"/>
      <c r="C915" s="851"/>
      <c r="D915" s="843"/>
    </row>
    <row r="916" spans="1:11" ht="103.5" x14ac:dyDescent="0.25">
      <c r="A916" s="894">
        <v>51015</v>
      </c>
      <c r="B916" s="95" t="s">
        <v>975</v>
      </c>
      <c r="C916" s="162" t="s">
        <v>494</v>
      </c>
      <c r="D916" s="728">
        <v>670</v>
      </c>
    </row>
    <row r="917" spans="1:11" ht="139.5" customHeight="1" x14ac:dyDescent="0.25">
      <c r="A917" s="895"/>
      <c r="B917" s="133" t="s">
        <v>715</v>
      </c>
      <c r="C917" s="148" t="s">
        <v>495</v>
      </c>
      <c r="D917" s="238">
        <v>320</v>
      </c>
      <c r="H917" s="140"/>
      <c r="K917" s="141"/>
    </row>
    <row r="918" spans="1:11" ht="17.45" customHeight="1" x14ac:dyDescent="0.25">
      <c r="A918" s="895"/>
      <c r="B918" s="138" t="s">
        <v>17</v>
      </c>
      <c r="C918" s="879" t="s">
        <v>976</v>
      </c>
      <c r="D918" s="881">
        <v>120</v>
      </c>
    </row>
    <row r="919" spans="1:11" ht="17.45" customHeight="1" x14ac:dyDescent="0.25">
      <c r="A919" s="895"/>
      <c r="B919" s="74"/>
      <c r="C919" s="850"/>
      <c r="D919" s="842"/>
    </row>
    <row r="920" spans="1:11" ht="18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849" t="s">
        <v>497</v>
      </c>
      <c r="D921" s="1119"/>
    </row>
    <row r="922" spans="1:11" ht="17.45" hidden="1" customHeight="1" x14ac:dyDescent="0.25">
      <c r="A922" s="847"/>
      <c r="B922" s="92" t="s">
        <v>214</v>
      </c>
      <c r="C922" s="880"/>
      <c r="D922" s="1085"/>
    </row>
    <row r="923" spans="1:11" ht="120.75" hidden="1" x14ac:dyDescent="0.25">
      <c r="A923" s="847"/>
      <c r="B923" s="121" t="s">
        <v>498</v>
      </c>
      <c r="C923" s="879" t="s">
        <v>753</v>
      </c>
      <c r="D923" s="1084"/>
    </row>
    <row r="924" spans="1:11" ht="17.45" hidden="1" customHeight="1" x14ac:dyDescent="0.25">
      <c r="A924" s="847"/>
      <c r="B924" s="79" t="s">
        <v>16</v>
      </c>
      <c r="C924" s="850"/>
      <c r="D924" s="1085"/>
    </row>
    <row r="925" spans="1:11" ht="18" hidden="1" customHeight="1" thickBot="1" x14ac:dyDescent="0.3">
      <c r="A925" s="848"/>
      <c r="B925" s="63" t="s">
        <v>17</v>
      </c>
      <c r="C925" s="851"/>
      <c r="D925" s="1086"/>
    </row>
    <row r="926" spans="1:11" ht="138" x14ac:dyDescent="0.25">
      <c r="A926" s="894">
        <v>51017</v>
      </c>
      <c r="B926" s="95" t="s">
        <v>499</v>
      </c>
      <c r="C926" s="849" t="s">
        <v>500</v>
      </c>
      <c r="D926" s="841">
        <v>1810</v>
      </c>
    </row>
    <row r="927" spans="1:11" ht="17.45" customHeight="1" x14ac:dyDescent="0.25">
      <c r="A927" s="895"/>
      <c r="B927" s="92" t="s">
        <v>214</v>
      </c>
      <c r="C927" s="850"/>
      <c r="D927" s="842"/>
    </row>
    <row r="928" spans="1:11" ht="51.75" x14ac:dyDescent="0.25">
      <c r="A928" s="895"/>
      <c r="B928" s="109" t="s">
        <v>501</v>
      </c>
      <c r="C928" s="879" t="s">
        <v>754</v>
      </c>
      <c r="D928" s="881">
        <v>21</v>
      </c>
    </row>
    <row r="929" spans="1:4" ht="17.45" customHeight="1" x14ac:dyDescent="0.25">
      <c r="A929" s="895"/>
      <c r="B929" s="62" t="s">
        <v>16</v>
      </c>
      <c r="C929" s="850"/>
      <c r="D929" s="842"/>
    </row>
    <row r="930" spans="1:4" ht="18" customHeight="1" thickBot="1" x14ac:dyDescent="0.3">
      <c r="A930" s="896"/>
      <c r="B930" s="74" t="s">
        <v>17</v>
      </c>
      <c r="C930" s="851"/>
      <c r="D930" s="843"/>
    </row>
    <row r="931" spans="1:4" ht="86.25" x14ac:dyDescent="0.25">
      <c r="A931" s="846">
        <v>51018</v>
      </c>
      <c r="B931" s="95" t="s">
        <v>502</v>
      </c>
      <c r="C931" s="849" t="s">
        <v>503</v>
      </c>
      <c r="D931" s="841">
        <v>337</v>
      </c>
    </row>
    <row r="932" spans="1:4" ht="17.45" customHeight="1" x14ac:dyDescent="0.25">
      <c r="A932" s="847"/>
      <c r="B932" s="117" t="s">
        <v>214</v>
      </c>
      <c r="C932" s="850"/>
      <c r="D932" s="842"/>
    </row>
    <row r="933" spans="1:4" ht="86.25" x14ac:dyDescent="0.25">
      <c r="A933" s="847"/>
      <c r="B933" s="121" t="s">
        <v>504</v>
      </c>
      <c r="C933" s="850"/>
      <c r="D933" s="842"/>
    </row>
    <row r="934" spans="1:4" ht="17.45" customHeight="1" x14ac:dyDescent="0.25">
      <c r="A934" s="847"/>
      <c r="B934" s="62" t="s">
        <v>16</v>
      </c>
      <c r="C934" s="850"/>
      <c r="D934" s="842"/>
    </row>
    <row r="935" spans="1:4" ht="18" customHeight="1" thickBot="1" x14ac:dyDescent="0.3">
      <c r="A935" s="848"/>
      <c r="B935" s="63" t="s">
        <v>17</v>
      </c>
      <c r="C935" s="851"/>
      <c r="D935" s="843"/>
    </row>
    <row r="936" spans="1:4" ht="51.75" x14ac:dyDescent="0.25">
      <c r="A936" s="846">
        <v>70024</v>
      </c>
      <c r="B936" s="95" t="s">
        <v>505</v>
      </c>
      <c r="C936" s="849" t="s">
        <v>753</v>
      </c>
      <c r="D936" s="841">
        <v>8</v>
      </c>
    </row>
    <row r="937" spans="1:4" ht="17.45" customHeight="1" x14ac:dyDescent="0.25">
      <c r="A937" s="847"/>
      <c r="B937" s="117" t="s">
        <v>214</v>
      </c>
      <c r="C937" s="901"/>
      <c r="D937" s="902"/>
    </row>
    <row r="938" spans="1:4" ht="120.75" x14ac:dyDescent="0.25">
      <c r="A938" s="847"/>
      <c r="B938" s="122" t="s">
        <v>508</v>
      </c>
      <c r="C938" s="850" t="s">
        <v>977</v>
      </c>
      <c r="D938" s="842">
        <v>2</v>
      </c>
    </row>
    <row r="939" spans="1:4" ht="17.45" customHeight="1" x14ac:dyDescent="0.25">
      <c r="A939" s="847"/>
      <c r="B939" s="62" t="s">
        <v>16</v>
      </c>
      <c r="C939" s="850"/>
      <c r="D939" s="842"/>
    </row>
    <row r="940" spans="1:4" ht="52.5" thickBot="1" x14ac:dyDescent="0.3">
      <c r="A940" s="848"/>
      <c r="B940" s="63" t="s">
        <v>21</v>
      </c>
      <c r="C940" s="851"/>
      <c r="D940" s="843"/>
    </row>
    <row r="941" spans="1:4" ht="18" thickBot="1" x14ac:dyDescent="0.3">
      <c r="B941" s="48"/>
    </row>
    <row r="942" spans="1:4" ht="34.5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customHeight="1" thickBot="1" x14ac:dyDescent="0.3">
      <c r="A944" s="844" t="s">
        <v>6</v>
      </c>
      <c r="B944" s="845"/>
      <c r="C944" s="845"/>
      <c r="D944" s="845"/>
    </row>
    <row r="945" spans="1:12" ht="35.25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54.75" customHeight="1" x14ac:dyDescent="0.3">
      <c r="A946" s="846" t="s">
        <v>511</v>
      </c>
      <c r="B946" s="674" t="s">
        <v>512</v>
      </c>
      <c r="C946" s="162" t="s">
        <v>513</v>
      </c>
      <c r="D946" s="728">
        <v>1702</v>
      </c>
    </row>
    <row r="947" spans="1:12" ht="17.45" customHeight="1" x14ac:dyDescent="0.25">
      <c r="A947" s="847"/>
      <c r="B947" s="117" t="s">
        <v>214</v>
      </c>
      <c r="C947" s="879" t="s">
        <v>514</v>
      </c>
      <c r="D947" s="881">
        <v>47490</v>
      </c>
    </row>
    <row r="948" spans="1:12" ht="120.75" x14ac:dyDescent="0.25">
      <c r="A948" s="847"/>
      <c r="B948" s="78" t="s">
        <v>515</v>
      </c>
      <c r="C948" s="850"/>
      <c r="D948" s="842"/>
    </row>
    <row r="949" spans="1:12" ht="17.45" customHeight="1" x14ac:dyDescent="0.25">
      <c r="A949" s="847"/>
      <c r="B949" s="79" t="s">
        <v>16</v>
      </c>
      <c r="C949" s="850"/>
      <c r="D949" s="842"/>
    </row>
    <row r="950" spans="1:12" ht="18" customHeight="1" thickBot="1" x14ac:dyDescent="0.3">
      <c r="A950" s="848"/>
      <c r="B950" s="63" t="s">
        <v>17</v>
      </c>
      <c r="C950" s="851"/>
      <c r="D950" s="843"/>
    </row>
    <row r="951" spans="1:12" ht="53.25" customHeight="1" x14ac:dyDescent="0.25">
      <c r="A951" s="894" t="s">
        <v>516</v>
      </c>
      <c r="B951" s="95" t="s">
        <v>716</v>
      </c>
      <c r="C951" s="162" t="s">
        <v>517</v>
      </c>
      <c r="D951" s="728">
        <v>2089</v>
      </c>
    </row>
    <row r="952" spans="1:12" ht="120" customHeight="1" x14ac:dyDescent="0.25">
      <c r="A952" s="895"/>
      <c r="B952" s="110" t="s">
        <v>717</v>
      </c>
      <c r="C952" s="879" t="s">
        <v>518</v>
      </c>
      <c r="D952" s="881">
        <v>59304</v>
      </c>
      <c r="L952" s="140"/>
    </row>
    <row r="953" spans="1:12" ht="17.45" customHeight="1" x14ac:dyDescent="0.25">
      <c r="A953" s="895"/>
      <c r="B953" s="79" t="s">
        <v>16</v>
      </c>
      <c r="C953" s="850"/>
      <c r="D953" s="842"/>
    </row>
    <row r="954" spans="1:12" ht="17.45" customHeight="1" x14ac:dyDescent="0.25">
      <c r="A954" s="895"/>
      <c r="B954" s="74" t="s">
        <v>17</v>
      </c>
      <c r="C954" s="850"/>
      <c r="D954" s="842"/>
    </row>
    <row r="955" spans="1:12" ht="6.75" customHeight="1" thickBot="1" x14ac:dyDescent="0.3">
      <c r="A955" s="896"/>
      <c r="B955" s="139"/>
      <c r="C955" s="851"/>
      <c r="D955" s="843"/>
    </row>
    <row r="956" spans="1:12" ht="54" customHeight="1" x14ac:dyDescent="0.25">
      <c r="A956" s="846">
        <v>51021</v>
      </c>
      <c r="B956" s="95" t="s">
        <v>519</v>
      </c>
      <c r="C956" s="849" t="s">
        <v>520</v>
      </c>
      <c r="D956" s="841">
        <v>1702</v>
      </c>
    </row>
    <row r="957" spans="1:12" ht="17.45" customHeight="1" x14ac:dyDescent="0.25">
      <c r="A957" s="847"/>
      <c r="B957" s="110" t="s">
        <v>214</v>
      </c>
      <c r="C957" s="880"/>
      <c r="D957" s="882"/>
    </row>
    <row r="958" spans="1:12" ht="69" x14ac:dyDescent="0.25">
      <c r="A958" s="847"/>
      <c r="B958" s="109" t="s">
        <v>521</v>
      </c>
      <c r="C958" s="879" t="s">
        <v>755</v>
      </c>
      <c r="D958" s="881">
        <v>25</v>
      </c>
    </row>
    <row r="959" spans="1:12" ht="17.45" customHeight="1" x14ac:dyDescent="0.25">
      <c r="A959" s="847"/>
      <c r="B959" s="62" t="s">
        <v>16</v>
      </c>
      <c r="C959" s="850"/>
      <c r="D959" s="842"/>
    </row>
    <row r="960" spans="1:12" ht="18" customHeight="1" thickBot="1" x14ac:dyDescent="0.3">
      <c r="A960" s="848"/>
      <c r="B960" s="63" t="s">
        <v>17</v>
      </c>
      <c r="C960" s="851"/>
      <c r="D960" s="843"/>
    </row>
    <row r="961" spans="1:4" ht="51.75" x14ac:dyDescent="0.25">
      <c r="A961" s="894">
        <v>51022</v>
      </c>
      <c r="B961" s="113" t="s">
        <v>822</v>
      </c>
      <c r="C961" s="157" t="s">
        <v>523</v>
      </c>
      <c r="D961" s="407">
        <v>69</v>
      </c>
    </row>
    <row r="962" spans="1:4" ht="0.75" customHeight="1" x14ac:dyDescent="0.25">
      <c r="A962" s="895"/>
      <c r="B962" s="110"/>
      <c r="C962" s="879" t="s">
        <v>524</v>
      </c>
      <c r="D962" s="881">
        <v>1453</v>
      </c>
    </row>
    <row r="963" spans="1:4" ht="120.75" x14ac:dyDescent="0.25">
      <c r="A963" s="895"/>
      <c r="B963" s="109" t="s">
        <v>525</v>
      </c>
      <c r="C963" s="850"/>
      <c r="D963" s="842"/>
    </row>
    <row r="964" spans="1:4" ht="17.45" customHeight="1" x14ac:dyDescent="0.25">
      <c r="A964" s="895"/>
      <c r="B964" s="62" t="s">
        <v>16</v>
      </c>
      <c r="C964" s="850"/>
      <c r="D964" s="842"/>
    </row>
    <row r="965" spans="1:4" ht="18" customHeight="1" thickBot="1" x14ac:dyDescent="0.3">
      <c r="A965" s="896"/>
      <c r="B965" s="63" t="s">
        <v>17</v>
      </c>
      <c r="C965" s="851"/>
      <c r="D965" s="843"/>
    </row>
    <row r="966" spans="1:4" ht="34.5" x14ac:dyDescent="0.25">
      <c r="A966" s="846">
        <v>50057</v>
      </c>
      <c r="B966" s="95" t="s">
        <v>526</v>
      </c>
      <c r="C966" s="849" t="s">
        <v>763</v>
      </c>
      <c r="D966" s="841">
        <v>10</v>
      </c>
    </row>
    <row r="967" spans="1:4" ht="17.45" customHeight="1" x14ac:dyDescent="0.25">
      <c r="A967" s="847"/>
      <c r="B967" s="92" t="s">
        <v>214</v>
      </c>
      <c r="C967" s="850"/>
      <c r="D967" s="842"/>
    </row>
    <row r="968" spans="1:4" ht="69" x14ac:dyDescent="0.25">
      <c r="A968" s="847"/>
      <c r="B968" s="121" t="s">
        <v>527</v>
      </c>
      <c r="C968" s="850"/>
      <c r="D968" s="842"/>
    </row>
    <row r="969" spans="1:4" ht="17.45" customHeight="1" x14ac:dyDescent="0.25">
      <c r="A969" s="847"/>
      <c r="B969" s="62" t="s">
        <v>16</v>
      </c>
      <c r="C969" s="850"/>
      <c r="D969" s="842"/>
    </row>
    <row r="970" spans="1:4" ht="18" customHeight="1" thickBot="1" x14ac:dyDescent="0.3">
      <c r="A970" s="848"/>
      <c r="B970" s="63" t="s">
        <v>17</v>
      </c>
      <c r="C970" s="851"/>
      <c r="D970" s="843"/>
    </row>
    <row r="971" spans="1:4" ht="69" x14ac:dyDescent="0.25">
      <c r="A971" s="846">
        <v>51026</v>
      </c>
      <c r="B971" s="168" t="s">
        <v>528</v>
      </c>
      <c r="C971" s="849" t="s">
        <v>756</v>
      </c>
      <c r="D971" s="841">
        <v>285</v>
      </c>
    </row>
    <row r="972" spans="1:4" ht="17.45" customHeight="1" x14ac:dyDescent="0.25">
      <c r="A972" s="847"/>
      <c r="B972" s="120" t="s">
        <v>214</v>
      </c>
      <c r="C972" s="850"/>
      <c r="D972" s="842"/>
    </row>
    <row r="973" spans="1:4" ht="51.75" x14ac:dyDescent="0.25">
      <c r="A973" s="847"/>
      <c r="B973" s="121" t="s">
        <v>529</v>
      </c>
      <c r="C973" s="850"/>
      <c r="D973" s="842"/>
    </row>
    <row r="974" spans="1:4" ht="17.45" customHeight="1" x14ac:dyDescent="0.25">
      <c r="A974" s="847"/>
      <c r="B974" s="62" t="s">
        <v>16</v>
      </c>
      <c r="C974" s="850"/>
      <c r="D974" s="842"/>
    </row>
    <row r="975" spans="1:4" ht="18" customHeight="1" thickBot="1" x14ac:dyDescent="0.3">
      <c r="A975" s="848"/>
      <c r="B975" s="63" t="s">
        <v>17</v>
      </c>
      <c r="C975" s="851"/>
      <c r="D975" s="843"/>
    </row>
    <row r="976" spans="1:4" ht="103.5" x14ac:dyDescent="0.25">
      <c r="A976" s="846">
        <v>51027</v>
      </c>
      <c r="B976" s="113" t="s">
        <v>530</v>
      </c>
      <c r="C976" s="849" t="s">
        <v>531</v>
      </c>
      <c r="D976" s="841">
        <v>408</v>
      </c>
    </row>
    <row r="977" spans="1:4" ht="17.45" customHeight="1" x14ac:dyDescent="0.25">
      <c r="A977" s="847"/>
      <c r="B977" s="92" t="s">
        <v>214</v>
      </c>
      <c r="C977" s="850"/>
      <c r="D977" s="842"/>
    </row>
    <row r="978" spans="1:4" ht="103.5" x14ac:dyDescent="0.25">
      <c r="A978" s="847"/>
      <c r="B978" s="118" t="s">
        <v>532</v>
      </c>
      <c r="C978" s="850"/>
      <c r="D978" s="842"/>
    </row>
    <row r="979" spans="1:4" ht="17.45" customHeight="1" x14ac:dyDescent="0.25">
      <c r="A979" s="847"/>
      <c r="B979" s="79" t="s">
        <v>16</v>
      </c>
      <c r="C979" s="850"/>
      <c r="D979" s="842"/>
    </row>
    <row r="980" spans="1:4" ht="18" customHeight="1" thickBot="1" x14ac:dyDescent="0.3">
      <c r="A980" s="847"/>
      <c r="B980" s="74" t="s">
        <v>17</v>
      </c>
      <c r="C980" s="850"/>
      <c r="D980" s="842"/>
    </row>
    <row r="981" spans="1:4" ht="51.75" x14ac:dyDescent="0.25">
      <c r="A981" s="892">
        <v>51028</v>
      </c>
      <c r="B981" s="503" t="s">
        <v>533</v>
      </c>
      <c r="C981" s="1035" t="s">
        <v>757</v>
      </c>
      <c r="D981" s="946">
        <v>697</v>
      </c>
    </row>
    <row r="982" spans="1:4" ht="121.5" customHeight="1" x14ac:dyDescent="0.25">
      <c r="A982" s="893"/>
      <c r="B982" s="117" t="s">
        <v>761</v>
      </c>
      <c r="C982" s="1036"/>
      <c r="D982" s="1037"/>
    </row>
    <row r="983" spans="1:4" ht="103.5" x14ac:dyDescent="0.25">
      <c r="A983" s="893"/>
      <c r="B983" s="78" t="s">
        <v>17</v>
      </c>
      <c r="C983" s="571" t="s">
        <v>758</v>
      </c>
      <c r="D983" s="751">
        <v>403</v>
      </c>
    </row>
    <row r="984" spans="1:4" ht="109.5" customHeight="1" thickBot="1" x14ac:dyDescent="0.3">
      <c r="A984" s="893"/>
      <c r="B984" s="675"/>
      <c r="C984" s="677" t="s">
        <v>759</v>
      </c>
      <c r="D984" s="751">
        <v>141</v>
      </c>
    </row>
    <row r="985" spans="1:4" ht="115.5" hidden="1" customHeight="1" thickBot="1" x14ac:dyDescent="0.3">
      <c r="A985" s="893"/>
      <c r="B985" s="74"/>
      <c r="C985" s="690" t="s">
        <v>760</v>
      </c>
      <c r="D985" s="740"/>
    </row>
    <row r="986" spans="1:4" ht="51.75" x14ac:dyDescent="0.25">
      <c r="A986" s="859">
        <v>70031</v>
      </c>
      <c r="B986" s="503" t="s">
        <v>979</v>
      </c>
      <c r="C986" s="694" t="s">
        <v>981</v>
      </c>
      <c r="D986" s="946">
        <v>1</v>
      </c>
    </row>
    <row r="987" spans="1:4" ht="17.25" x14ac:dyDescent="0.25">
      <c r="A987" s="860"/>
      <c r="B987" s="92" t="s">
        <v>214</v>
      </c>
      <c r="C987" s="696"/>
      <c r="D987" s="947"/>
    </row>
    <row r="988" spans="1:4" ht="86.25" x14ac:dyDescent="0.25">
      <c r="A988" s="860"/>
      <c r="B988" s="112" t="s">
        <v>980</v>
      </c>
      <c r="C988" s="1048" t="s">
        <v>982</v>
      </c>
      <c r="D988" s="1043">
        <v>1</v>
      </c>
    </row>
    <row r="989" spans="1:4" ht="17.25" x14ac:dyDescent="0.25">
      <c r="A989" s="860"/>
      <c r="B989" s="62" t="s">
        <v>16</v>
      </c>
      <c r="C989" s="1048"/>
      <c r="D989" s="947"/>
    </row>
    <row r="990" spans="1:4" ht="51.75" x14ac:dyDescent="0.25">
      <c r="A990" s="860"/>
      <c r="B990" s="74" t="s">
        <v>21</v>
      </c>
      <c r="C990" s="1048"/>
      <c r="D990" s="947"/>
    </row>
    <row r="991" spans="1:4" ht="18" thickBot="1" x14ac:dyDescent="0.3">
      <c r="A991" s="861"/>
      <c r="B991" s="477"/>
      <c r="C991" s="1049"/>
      <c r="D991" s="1044"/>
    </row>
    <row r="992" spans="1:4" ht="15.75" thickBot="1" x14ac:dyDescent="0.3">
      <c r="A992" s="693"/>
      <c r="B992" s="693"/>
      <c r="D992" s="693"/>
    </row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849" t="s">
        <v>537</v>
      </c>
      <c r="D996" s="841">
        <v>3</v>
      </c>
    </row>
    <row r="997" spans="1:4" ht="17.45" customHeight="1" x14ac:dyDescent="0.25">
      <c r="A997" s="847"/>
      <c r="B997" s="92" t="s">
        <v>214</v>
      </c>
      <c r="C997" s="880"/>
      <c r="D997" s="882"/>
    </row>
    <row r="998" spans="1:4" ht="69" x14ac:dyDescent="0.25">
      <c r="A998" s="847"/>
      <c r="B998" s="109" t="s">
        <v>650</v>
      </c>
      <c r="C998" s="148" t="s">
        <v>539</v>
      </c>
      <c r="D998" s="238">
        <v>9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v>1315</v>
      </c>
    </row>
    <row r="1000" spans="1:4" ht="17.25" x14ac:dyDescent="0.25">
      <c r="A1000" s="847"/>
      <c r="B1000" s="74"/>
      <c r="C1000" s="879" t="s">
        <v>542</v>
      </c>
      <c r="D1000" s="881">
        <v>2143</v>
      </c>
    </row>
    <row r="1001" spans="1:4" ht="60.75" customHeight="1" thickBot="1" x14ac:dyDescent="0.3">
      <c r="A1001" s="848"/>
      <c r="B1001" s="63"/>
      <c r="C1001" s="851"/>
      <c r="D1001" s="843"/>
    </row>
    <row r="1002" spans="1:4" ht="56.25" customHeight="1" x14ac:dyDescent="0.25">
      <c r="A1002" s="846">
        <v>70022</v>
      </c>
      <c r="B1002" s="113" t="s">
        <v>543</v>
      </c>
      <c r="C1002" s="849" t="s">
        <v>764</v>
      </c>
      <c r="D1002" s="841">
        <v>1779</v>
      </c>
    </row>
    <row r="1003" spans="1:4" ht="17.45" customHeight="1" x14ac:dyDescent="0.25">
      <c r="A1003" s="847"/>
      <c r="B1003" s="92" t="s">
        <v>214</v>
      </c>
      <c r="C1003" s="850"/>
      <c r="D1003" s="842"/>
    </row>
    <row r="1004" spans="1:4" ht="51.75" x14ac:dyDescent="0.25">
      <c r="A1004" s="847"/>
      <c r="B1004" s="112" t="s">
        <v>544</v>
      </c>
      <c r="C1004" s="899" t="s">
        <v>978</v>
      </c>
      <c r="D1004" s="866">
        <v>219</v>
      </c>
    </row>
    <row r="1005" spans="1:4" ht="17.45" customHeight="1" x14ac:dyDescent="0.25">
      <c r="A1005" s="847"/>
      <c r="B1005" s="62" t="s">
        <v>16</v>
      </c>
      <c r="C1005" s="850"/>
      <c r="D1005" s="842"/>
    </row>
    <row r="1006" spans="1:4" ht="57.75" customHeight="1" thickBot="1" x14ac:dyDescent="0.3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178"/>
      <c r="D1007" s="195"/>
    </row>
    <row r="1008" spans="1:4" ht="69" x14ac:dyDescent="0.25">
      <c r="A1008" s="846">
        <v>51023</v>
      </c>
      <c r="B1008" s="95" t="s">
        <v>545</v>
      </c>
      <c r="C1008" s="849" t="s">
        <v>765</v>
      </c>
      <c r="D1008" s="841">
        <v>383</v>
      </c>
    </row>
    <row r="1009" spans="1:4" ht="17.45" customHeight="1" x14ac:dyDescent="0.25">
      <c r="A1009" s="847"/>
      <c r="B1009" s="117" t="s">
        <v>214</v>
      </c>
      <c r="C1009" s="850"/>
      <c r="D1009" s="842"/>
    </row>
    <row r="1010" spans="1:4" ht="69" x14ac:dyDescent="0.25">
      <c r="A1010" s="847"/>
      <c r="B1010" s="78" t="s">
        <v>546</v>
      </c>
      <c r="C1010" s="850"/>
      <c r="D1010" s="842"/>
    </row>
    <row r="1011" spans="1:4" ht="17.45" customHeight="1" x14ac:dyDescent="0.25">
      <c r="A1011" s="847"/>
      <c r="B1011" s="79" t="s">
        <v>16</v>
      </c>
      <c r="C1011" s="850"/>
      <c r="D1011" s="842"/>
    </row>
    <row r="1012" spans="1:4" ht="14.45" customHeight="1" thickBot="1" x14ac:dyDescent="0.3">
      <c r="A1012" s="847"/>
      <c r="B1012" s="236" t="s">
        <v>17</v>
      </c>
      <c r="C1012" s="851"/>
      <c r="D1012" s="843"/>
    </row>
    <row r="1013" spans="1:4" ht="54" customHeight="1" x14ac:dyDescent="0.25">
      <c r="A1013" s="846">
        <v>51024</v>
      </c>
      <c r="B1013" s="95" t="s">
        <v>547</v>
      </c>
      <c r="C1013" s="849" t="s">
        <v>766</v>
      </c>
      <c r="D1013" s="841">
        <v>277</v>
      </c>
    </row>
    <row r="1014" spans="1:4" ht="17.45" customHeight="1" x14ac:dyDescent="0.25">
      <c r="A1014" s="847"/>
      <c r="B1014" s="117" t="s">
        <v>214</v>
      </c>
      <c r="C1014" s="850"/>
      <c r="D1014" s="842"/>
    </row>
    <row r="1015" spans="1:4" ht="86.25" x14ac:dyDescent="0.25">
      <c r="A1015" s="847"/>
      <c r="B1015" s="123" t="s">
        <v>548</v>
      </c>
      <c r="C1015" s="850"/>
      <c r="D1015" s="842"/>
    </row>
    <row r="1016" spans="1:4" ht="17.45" customHeight="1" x14ac:dyDescent="0.25">
      <c r="A1016" s="847"/>
      <c r="B1016" s="62" t="s">
        <v>16</v>
      </c>
      <c r="C1016" s="850"/>
      <c r="D1016" s="842"/>
    </row>
    <row r="1017" spans="1:4" ht="14.45" customHeight="1" thickBot="1" x14ac:dyDescent="0.3">
      <c r="A1017" s="847"/>
      <c r="B1017" s="236" t="s">
        <v>17</v>
      </c>
      <c r="C1017" s="851"/>
      <c r="D1017" s="843"/>
    </row>
    <row r="1018" spans="1:4" ht="120.75" x14ac:dyDescent="0.25">
      <c r="A1018" s="846">
        <v>51025</v>
      </c>
      <c r="B1018" s="95" t="s">
        <v>549</v>
      </c>
      <c r="C1018" s="849" t="s">
        <v>767</v>
      </c>
      <c r="D1018" s="841">
        <v>100</v>
      </c>
    </row>
    <row r="1019" spans="1:4" ht="17.45" customHeight="1" x14ac:dyDescent="0.25">
      <c r="A1019" s="847"/>
      <c r="B1019" s="92" t="s">
        <v>214</v>
      </c>
      <c r="C1019" s="850"/>
      <c r="D1019" s="842"/>
    </row>
    <row r="1020" spans="1:4" ht="103.5" x14ac:dyDescent="0.25">
      <c r="A1020" s="847"/>
      <c r="B1020" s="118" t="s">
        <v>550</v>
      </c>
      <c r="C1020" s="850"/>
      <c r="D1020" s="842"/>
    </row>
    <row r="1021" spans="1:4" ht="17.45" customHeight="1" x14ac:dyDescent="0.25">
      <c r="A1021" s="847"/>
      <c r="B1021" s="79" t="s">
        <v>16</v>
      </c>
      <c r="C1021" s="850"/>
      <c r="D1021" s="842"/>
    </row>
    <row r="1022" spans="1:4" ht="14.45" customHeight="1" thickBot="1" x14ac:dyDescent="0.3">
      <c r="A1022" s="848"/>
      <c r="B1022" s="236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770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236" t="s">
        <v>21</v>
      </c>
      <c r="C1027" s="851"/>
      <c r="D1027" s="843"/>
    </row>
    <row r="1028" spans="1:4" ht="51.75" x14ac:dyDescent="0.25">
      <c r="A1028" s="883">
        <v>51031</v>
      </c>
      <c r="B1028" s="95" t="s">
        <v>829</v>
      </c>
      <c r="C1028" s="849" t="s">
        <v>769</v>
      </c>
      <c r="D1028" s="841">
        <v>1</v>
      </c>
    </row>
    <row r="1029" spans="1:4" ht="17.25" x14ac:dyDescent="0.25">
      <c r="A1029" s="884"/>
      <c r="B1029" s="117" t="s">
        <v>214</v>
      </c>
      <c r="C1029" s="850"/>
      <c r="D1029" s="842"/>
    </row>
    <row r="1030" spans="1:4" ht="54.75" customHeight="1" x14ac:dyDescent="0.25">
      <c r="A1030" s="884"/>
      <c r="B1030" s="121" t="s">
        <v>695</v>
      </c>
      <c r="C1030" s="850"/>
      <c r="D1030" s="842"/>
    </row>
    <row r="1031" spans="1:4" ht="17.25" x14ac:dyDescent="0.25">
      <c r="A1031" s="884"/>
      <c r="B1031" s="62" t="s">
        <v>16</v>
      </c>
      <c r="C1031" s="850"/>
      <c r="D1031" s="842"/>
    </row>
    <row r="1032" spans="1:4" ht="19.5" customHeight="1" thickBot="1" x14ac:dyDescent="0.3">
      <c r="A1032" s="885"/>
      <c r="B1032" s="171" t="s">
        <v>17</v>
      </c>
      <c r="C1032" s="851"/>
      <c r="D1032" s="843"/>
    </row>
    <row r="1033" spans="1:4" ht="15.75" thickBot="1" x14ac:dyDescent="0.3"/>
    <row r="1034" spans="1:4" ht="34.5" hidden="1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hidden="1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hidden="1" customHeight="1" thickBot="1" x14ac:dyDescent="0.3">
      <c r="A1036" s="844" t="s">
        <v>6</v>
      </c>
      <c r="B1036" s="845"/>
      <c r="C1036" s="845"/>
      <c r="D1036" s="845"/>
    </row>
    <row r="1037" spans="1:4" ht="34.5" hidden="1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hidden="1" customHeight="1" x14ac:dyDescent="0.25">
      <c r="A1038" s="878">
        <v>50058</v>
      </c>
      <c r="B1038" s="111" t="s">
        <v>555</v>
      </c>
      <c r="C1038" s="879" t="s">
        <v>556</v>
      </c>
      <c r="D1038" s="891"/>
    </row>
    <row r="1039" spans="1:4" ht="17.45" hidden="1" customHeight="1" x14ac:dyDescent="0.25">
      <c r="A1039" s="847"/>
      <c r="B1039" s="92" t="s">
        <v>214</v>
      </c>
      <c r="C1039" s="850"/>
      <c r="D1039" s="857"/>
    </row>
    <row r="1040" spans="1:4" ht="34.5" hidden="1" x14ac:dyDescent="0.25">
      <c r="A1040" s="847"/>
      <c r="B1040" s="133" t="s">
        <v>723</v>
      </c>
      <c r="C1040" s="850"/>
      <c r="D1040" s="857"/>
    </row>
    <row r="1041" spans="1:11" ht="17.45" hidden="1" customHeight="1" x14ac:dyDescent="0.25">
      <c r="A1041" s="847"/>
      <c r="B1041" s="62" t="s">
        <v>16</v>
      </c>
      <c r="C1041" s="850"/>
      <c r="D1041" s="857"/>
    </row>
    <row r="1042" spans="1:11" ht="18" hidden="1" customHeight="1" thickBot="1" x14ac:dyDescent="0.3">
      <c r="A1042" s="848"/>
      <c r="B1042" s="63" t="s">
        <v>17</v>
      </c>
      <c r="C1042" s="851"/>
      <c r="D1042" s="858"/>
      <c r="K1042" s="176"/>
    </row>
    <row r="1043" spans="1:11" ht="51.75" hidden="1" x14ac:dyDescent="0.25">
      <c r="A1043" s="846">
        <v>50075</v>
      </c>
      <c r="B1043" s="95" t="s">
        <v>558</v>
      </c>
      <c r="C1043" s="849" t="s">
        <v>556</v>
      </c>
      <c r="D1043" s="856"/>
    </row>
    <row r="1044" spans="1:11" ht="17.45" hidden="1" customHeight="1" x14ac:dyDescent="0.25">
      <c r="A1044" s="847"/>
      <c r="B1044" s="92" t="s">
        <v>633</v>
      </c>
      <c r="C1044" s="850"/>
      <c r="D1044" s="857"/>
    </row>
    <row r="1045" spans="1:11" ht="69" hidden="1" x14ac:dyDescent="0.25">
      <c r="A1045" s="847"/>
      <c r="B1045" s="133" t="s">
        <v>722</v>
      </c>
      <c r="C1045" s="850"/>
      <c r="D1045" s="857"/>
    </row>
    <row r="1046" spans="1:11" ht="17.45" hidden="1" customHeight="1" x14ac:dyDescent="0.25">
      <c r="A1046" s="847"/>
      <c r="B1046" s="62" t="s">
        <v>16</v>
      </c>
      <c r="C1046" s="850"/>
      <c r="D1046" s="857"/>
    </row>
    <row r="1047" spans="1:11" ht="18" hidden="1" customHeight="1" thickBot="1" x14ac:dyDescent="0.3">
      <c r="A1047" s="848"/>
      <c r="B1047" s="63" t="s">
        <v>17</v>
      </c>
      <c r="C1047" s="851"/>
      <c r="D1047" s="858"/>
    </row>
    <row r="1048" spans="1:11" ht="15.75" hidden="1" thickBot="1" x14ac:dyDescent="0.3"/>
    <row r="1049" spans="1:11" ht="34.5" x14ac:dyDescent="0.25">
      <c r="A1049" s="1" t="s">
        <v>0</v>
      </c>
      <c r="B1049" s="164" t="s">
        <v>1</v>
      </c>
      <c r="C1049" s="876" t="s">
        <v>2</v>
      </c>
      <c r="D1049" s="877"/>
    </row>
    <row r="1050" spans="1:11" ht="36.6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11" ht="18" customHeight="1" thickBot="1" x14ac:dyDescent="0.3">
      <c r="A1051" s="844" t="s">
        <v>6</v>
      </c>
      <c r="B1051" s="845"/>
      <c r="C1051" s="845"/>
      <c r="D1051" s="845"/>
    </row>
    <row r="1052" spans="1:11" ht="34.5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11" ht="51" customHeight="1" x14ac:dyDescent="0.25">
      <c r="A1053" s="878">
        <v>50059</v>
      </c>
      <c r="B1053" s="111" t="s">
        <v>562</v>
      </c>
      <c r="C1053" s="879" t="s">
        <v>622</v>
      </c>
      <c r="D1053" s="881">
        <v>3000</v>
      </c>
    </row>
    <row r="1054" spans="1:11" ht="17.45" customHeight="1" x14ac:dyDescent="0.25">
      <c r="A1054" s="847"/>
      <c r="B1054" s="92" t="s">
        <v>633</v>
      </c>
      <c r="C1054" s="880"/>
      <c r="D1054" s="882"/>
    </row>
    <row r="1055" spans="1:11" ht="86.25" x14ac:dyDescent="0.25">
      <c r="A1055" s="847"/>
      <c r="B1055" s="133" t="s">
        <v>564</v>
      </c>
      <c r="C1055" s="879" t="s">
        <v>724</v>
      </c>
      <c r="D1055" s="881">
        <v>24</v>
      </c>
    </row>
    <row r="1056" spans="1:11" ht="17.45" customHeight="1" x14ac:dyDescent="0.25">
      <c r="A1056" s="847"/>
      <c r="B1056" s="62" t="s">
        <v>16</v>
      </c>
      <c r="C1056" s="850"/>
      <c r="D1056" s="842"/>
    </row>
    <row r="1057" spans="1:4" ht="18" customHeight="1" thickBot="1" x14ac:dyDescent="0.3">
      <c r="A1057" s="847"/>
      <c r="B1057" s="74" t="s">
        <v>17</v>
      </c>
      <c r="C1057" s="850"/>
      <c r="D1057" s="842"/>
    </row>
    <row r="1058" spans="1:4" ht="51" customHeight="1" x14ac:dyDescent="0.25">
      <c r="A1058" s="859">
        <v>50096</v>
      </c>
      <c r="B1058" s="503" t="s">
        <v>983</v>
      </c>
      <c r="C1058" s="1050" t="s">
        <v>987</v>
      </c>
      <c r="D1058" s="1052">
        <v>1</v>
      </c>
    </row>
    <row r="1059" spans="1:4" ht="18" customHeight="1" x14ac:dyDescent="0.25">
      <c r="A1059" s="860"/>
      <c r="B1059" s="92" t="s">
        <v>633</v>
      </c>
      <c r="C1059" s="863"/>
      <c r="D1059" s="1142"/>
    </row>
    <row r="1060" spans="1:4" ht="72" customHeight="1" x14ac:dyDescent="0.25">
      <c r="A1060" s="860"/>
      <c r="B1060" s="133" t="s">
        <v>984</v>
      </c>
      <c r="C1060" s="1144" t="s">
        <v>988</v>
      </c>
      <c r="D1060" s="1051">
        <v>1</v>
      </c>
    </row>
    <row r="1061" spans="1:4" ht="18" customHeight="1" x14ac:dyDescent="0.25">
      <c r="A1061" s="860"/>
      <c r="B1061" s="62" t="s">
        <v>16</v>
      </c>
      <c r="C1061" s="1140"/>
      <c r="D1061" s="943"/>
    </row>
    <row r="1062" spans="1:4" ht="18" customHeight="1" thickBot="1" x14ac:dyDescent="0.3">
      <c r="A1062" s="861"/>
      <c r="B1062" s="477" t="s">
        <v>17</v>
      </c>
      <c r="C1062" s="1141"/>
      <c r="D1062" s="944"/>
    </row>
    <row r="1063" spans="1:4" ht="55.5" customHeight="1" x14ac:dyDescent="0.25">
      <c r="A1063" s="859">
        <v>50097</v>
      </c>
      <c r="B1063" s="503" t="s">
        <v>985</v>
      </c>
      <c r="C1063" s="1050" t="s">
        <v>622</v>
      </c>
      <c r="D1063" s="1052">
        <v>50</v>
      </c>
    </row>
    <row r="1064" spans="1:4" ht="18" customHeight="1" x14ac:dyDescent="0.25">
      <c r="A1064" s="860"/>
      <c r="B1064" s="92" t="s">
        <v>633</v>
      </c>
      <c r="C1064" s="1140"/>
      <c r="D1064" s="1142"/>
    </row>
    <row r="1065" spans="1:4" ht="141" customHeight="1" x14ac:dyDescent="0.25">
      <c r="A1065" s="860"/>
      <c r="B1065" s="133" t="s">
        <v>986</v>
      </c>
      <c r="C1065" s="1140"/>
      <c r="D1065" s="1142"/>
    </row>
    <row r="1066" spans="1:4" ht="18" customHeight="1" x14ac:dyDescent="0.25">
      <c r="A1066" s="860"/>
      <c r="B1066" s="62" t="s">
        <v>16</v>
      </c>
      <c r="C1066" s="1140"/>
      <c r="D1066" s="1142"/>
    </row>
    <row r="1067" spans="1:4" ht="18" customHeight="1" thickBot="1" x14ac:dyDescent="0.3">
      <c r="A1067" s="861"/>
      <c r="B1067" s="477" t="s">
        <v>17</v>
      </c>
      <c r="C1067" s="1141"/>
      <c r="D1067" s="1143"/>
    </row>
    <row r="1068" spans="1:4" ht="18" customHeight="1" x14ac:dyDescent="0.25">
      <c r="A1068" s="71"/>
      <c r="B1068" s="67"/>
      <c r="C1068" s="72"/>
      <c r="D1068" s="72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 t="s">
        <v>568</v>
      </c>
      <c r="D1074" s="881">
        <v>200</v>
      </c>
    </row>
    <row r="1075" spans="1:4" ht="17.45" customHeight="1" x14ac:dyDescent="0.25">
      <c r="A1075" s="847"/>
      <c r="B1075" s="117" t="s">
        <v>633</v>
      </c>
      <c r="C1075" s="880"/>
      <c r="D1075" s="882"/>
    </row>
    <row r="1076" spans="1:4" ht="86.25" x14ac:dyDescent="0.25">
      <c r="A1076" s="847"/>
      <c r="B1076" s="77" t="s">
        <v>721</v>
      </c>
      <c r="C1076" s="879" t="s">
        <v>989</v>
      </c>
      <c r="D1076" s="881">
        <v>250</v>
      </c>
    </row>
    <row r="1077" spans="1:4" ht="17.25" customHeight="1" x14ac:dyDescent="0.25">
      <c r="A1077" s="847"/>
      <c r="B1077" s="79" t="s">
        <v>16</v>
      </c>
      <c r="C1077" s="850"/>
      <c r="D1077" s="842"/>
    </row>
    <row r="1078" spans="1:4" ht="18" customHeight="1" thickBot="1" x14ac:dyDescent="0.3">
      <c r="A1078" s="848"/>
      <c r="B1078" s="63" t="s">
        <v>17</v>
      </c>
      <c r="C1078" s="851"/>
      <c r="D1078" s="843"/>
    </row>
    <row r="1079" spans="1:4" ht="15.75" thickBot="1" x14ac:dyDescent="0.3"/>
    <row r="1080" spans="1:4" ht="34.5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customHeight="1" thickBot="1" x14ac:dyDescent="0.3">
      <c r="A1082" s="844" t="s">
        <v>6</v>
      </c>
      <c r="B1082" s="845"/>
      <c r="C1082" s="845"/>
      <c r="D1082" s="845"/>
    </row>
    <row r="1083" spans="1:4" ht="34.5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x14ac:dyDescent="0.25">
      <c r="A1084" s="878">
        <v>50091</v>
      </c>
      <c r="B1084" s="111" t="s">
        <v>573</v>
      </c>
      <c r="C1084" s="879" t="s">
        <v>574</v>
      </c>
      <c r="D1084" s="881">
        <v>8</v>
      </c>
    </row>
    <row r="1085" spans="1:4" ht="17.45" customHeight="1" x14ac:dyDescent="0.25">
      <c r="A1085" s="847"/>
      <c r="B1085" s="92" t="s">
        <v>214</v>
      </c>
      <c r="C1085" s="850"/>
      <c r="D1085" s="842"/>
    </row>
    <row r="1086" spans="1:4" ht="51.75" x14ac:dyDescent="0.25">
      <c r="A1086" s="847"/>
      <c r="B1086" s="133" t="s">
        <v>575</v>
      </c>
      <c r="C1086" s="850"/>
      <c r="D1086" s="842"/>
    </row>
    <row r="1087" spans="1:4" ht="17.45" customHeight="1" x14ac:dyDescent="0.25">
      <c r="A1087" s="847"/>
      <c r="B1087" s="62" t="s">
        <v>16</v>
      </c>
      <c r="C1087" s="850"/>
      <c r="D1087" s="842"/>
    </row>
    <row r="1088" spans="1:4" ht="18" thickBot="1" x14ac:dyDescent="0.3">
      <c r="A1088" s="848"/>
      <c r="B1088" s="63" t="s">
        <v>17</v>
      </c>
      <c r="C1088" s="851"/>
      <c r="D1088" s="843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customHeight="1" thickBot="1" x14ac:dyDescent="0.3">
      <c r="A1092" s="844" t="s">
        <v>6</v>
      </c>
      <c r="B1092" s="845"/>
      <c r="C1092" s="845"/>
      <c r="D1092" s="845"/>
    </row>
    <row r="1093" spans="1:4" ht="34.5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x14ac:dyDescent="0.25">
      <c r="A1094" s="878">
        <v>50061</v>
      </c>
      <c r="B1094" s="115" t="s">
        <v>578</v>
      </c>
      <c r="C1094" s="879" t="s">
        <v>580</v>
      </c>
      <c r="D1094" s="881">
        <v>2</v>
      </c>
    </row>
    <row r="1095" spans="1:4" ht="17.45" customHeight="1" x14ac:dyDescent="0.25">
      <c r="A1095" s="847"/>
      <c r="B1095" s="117" t="s">
        <v>214</v>
      </c>
      <c r="C1095" s="850"/>
      <c r="D1095" s="842"/>
    </row>
    <row r="1096" spans="1:4" ht="103.5" x14ac:dyDescent="0.25">
      <c r="A1096" s="847"/>
      <c r="B1096" s="122" t="s">
        <v>725</v>
      </c>
      <c r="C1096" s="850"/>
      <c r="D1096" s="842"/>
    </row>
    <row r="1097" spans="1:4" ht="17.45" customHeight="1" x14ac:dyDescent="0.25">
      <c r="A1097" s="847"/>
      <c r="B1097" s="62" t="s">
        <v>16</v>
      </c>
      <c r="C1097" s="850"/>
      <c r="D1097" s="842"/>
    </row>
    <row r="1098" spans="1:4" ht="18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hidden="1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hidden="1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hidden="1" customHeight="1" thickBot="1" x14ac:dyDescent="0.3">
      <c r="A1102" s="844" t="s">
        <v>6</v>
      </c>
      <c r="B1102" s="845"/>
      <c r="C1102" s="845"/>
      <c r="D1102" s="845"/>
    </row>
    <row r="1103" spans="1:4" ht="35.25" hidden="1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hidden="1" customHeight="1" x14ac:dyDescent="0.25">
      <c r="A1104" s="846">
        <v>70026</v>
      </c>
      <c r="B1104" s="95" t="s">
        <v>697</v>
      </c>
      <c r="C1104" s="849" t="s">
        <v>583</v>
      </c>
      <c r="D1104" s="856"/>
    </row>
    <row r="1105" spans="1:7" ht="17.45" hidden="1" customHeight="1" x14ac:dyDescent="0.25">
      <c r="A1105" s="847"/>
      <c r="B1105" s="117" t="s">
        <v>214</v>
      </c>
      <c r="C1105" s="850"/>
      <c r="D1105" s="857"/>
    </row>
    <row r="1106" spans="1:7" ht="69" hidden="1" x14ac:dyDescent="0.25">
      <c r="A1106" s="847"/>
      <c r="B1106" s="133" t="s">
        <v>584</v>
      </c>
      <c r="C1106" s="850"/>
      <c r="D1106" s="857"/>
    </row>
    <row r="1107" spans="1:7" ht="17.45" hidden="1" customHeight="1" x14ac:dyDescent="0.25">
      <c r="A1107" s="847"/>
      <c r="B1107" s="62" t="s">
        <v>16</v>
      </c>
      <c r="C1107" s="850"/>
      <c r="D1107" s="857"/>
    </row>
    <row r="1108" spans="1:7" ht="52.5" hidden="1" thickBot="1" x14ac:dyDescent="0.3">
      <c r="A1108" s="848"/>
      <c r="B1108" s="171" t="s">
        <v>21</v>
      </c>
      <c r="C1108" s="851"/>
      <c r="D1108" s="858"/>
    </row>
    <row r="1109" spans="1:7" ht="51.75" hidden="1" x14ac:dyDescent="0.25">
      <c r="A1109" s="846">
        <v>50078</v>
      </c>
      <c r="B1109" s="95" t="s">
        <v>696</v>
      </c>
      <c r="C1109" s="849" t="s">
        <v>585</v>
      </c>
      <c r="D1109" s="856"/>
    </row>
    <row r="1110" spans="1:7" ht="17.45" hidden="1" customHeight="1" x14ac:dyDescent="0.25">
      <c r="A1110" s="847"/>
      <c r="B1110" s="117" t="s">
        <v>214</v>
      </c>
      <c r="C1110" s="850"/>
      <c r="D1110" s="857"/>
    </row>
    <row r="1111" spans="1:7" ht="138" hidden="1" x14ac:dyDescent="0.25">
      <c r="A1111" s="847"/>
      <c r="B1111" s="133" t="s">
        <v>586</v>
      </c>
      <c r="C1111" s="850"/>
      <c r="D1111" s="857"/>
    </row>
    <row r="1112" spans="1:7" ht="17.45" hidden="1" customHeight="1" x14ac:dyDescent="0.25">
      <c r="A1112" s="847"/>
      <c r="B1112" s="62" t="s">
        <v>16</v>
      </c>
      <c r="C1112" s="850"/>
      <c r="D1112" s="857"/>
    </row>
    <row r="1113" spans="1:7" ht="18" hidden="1" customHeight="1" thickBot="1" x14ac:dyDescent="0.3">
      <c r="A1113" s="847"/>
      <c r="B1113" s="74" t="s">
        <v>17</v>
      </c>
      <c r="C1113" s="850"/>
      <c r="D1113" s="857"/>
    </row>
    <row r="1114" spans="1:7" ht="34.5" hidden="1" x14ac:dyDescent="0.25">
      <c r="A1114" s="867" t="s">
        <v>587</v>
      </c>
      <c r="B1114" s="95" t="s">
        <v>698</v>
      </c>
      <c r="C1114" s="849" t="s">
        <v>736</v>
      </c>
      <c r="D1114" s="856"/>
    </row>
    <row r="1115" spans="1:7" ht="17.45" hidden="1" customHeight="1" x14ac:dyDescent="0.25">
      <c r="A1115" s="868"/>
      <c r="B1115" s="92" t="s">
        <v>214</v>
      </c>
      <c r="C1115" s="850"/>
      <c r="D1115" s="857"/>
    </row>
    <row r="1116" spans="1:7" ht="51.75" hidden="1" x14ac:dyDescent="0.25">
      <c r="A1116" s="868"/>
      <c r="B1116" s="133" t="s">
        <v>588</v>
      </c>
      <c r="C1116" s="850"/>
      <c r="D1116" s="857"/>
      <c r="G1116" s="107"/>
    </row>
    <row r="1117" spans="1:7" ht="17.45" hidden="1" customHeight="1" x14ac:dyDescent="0.25">
      <c r="A1117" s="868"/>
      <c r="B1117" s="79" t="s">
        <v>16</v>
      </c>
      <c r="C1117" s="850"/>
      <c r="D1117" s="857"/>
    </row>
    <row r="1118" spans="1:7" ht="18" hidden="1" customHeight="1" thickBot="1" x14ac:dyDescent="0.3">
      <c r="A1118" s="869"/>
      <c r="B1118" s="63" t="s">
        <v>17</v>
      </c>
      <c r="C1118" s="851"/>
      <c r="D1118" s="1002"/>
    </row>
    <row r="1119" spans="1:7" ht="51.75" hidden="1" x14ac:dyDescent="0.25">
      <c r="A1119" s="870" t="s">
        <v>589</v>
      </c>
      <c r="B1119" s="113" t="s">
        <v>590</v>
      </c>
      <c r="C1119" s="850" t="s">
        <v>591</v>
      </c>
      <c r="D1119" s="857"/>
    </row>
    <row r="1120" spans="1:7" ht="17.45" hidden="1" customHeight="1" x14ac:dyDescent="0.25">
      <c r="A1120" s="870"/>
      <c r="B1120" s="92" t="s">
        <v>214</v>
      </c>
      <c r="C1120" s="850"/>
      <c r="D1120" s="857"/>
    </row>
    <row r="1121" spans="1:4" ht="51.75" hidden="1" customHeight="1" x14ac:dyDescent="0.25">
      <c r="A1121" s="870"/>
      <c r="B1121" s="134" t="s">
        <v>592</v>
      </c>
      <c r="C1121" s="850"/>
      <c r="D1121" s="857"/>
    </row>
    <row r="1122" spans="1:4" ht="17.45" hidden="1" customHeight="1" x14ac:dyDescent="0.25">
      <c r="A1122" s="870"/>
      <c r="B1122" s="79" t="s">
        <v>16</v>
      </c>
      <c r="C1122" s="850"/>
      <c r="D1122" s="857"/>
    </row>
    <row r="1123" spans="1:4" ht="18" hidden="1" customHeight="1" thickBot="1" x14ac:dyDescent="0.3">
      <c r="A1123" s="871"/>
      <c r="B1123" s="63" t="s">
        <v>17</v>
      </c>
      <c r="C1123" s="851"/>
      <c r="D1123" s="858"/>
    </row>
    <row r="1124" spans="1:4" ht="15.75" hidden="1" thickBot="1" x14ac:dyDescent="0.3"/>
    <row r="1125" spans="1:4" ht="35.25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customHeight="1" thickBot="1" x14ac:dyDescent="0.3">
      <c r="A1127" s="844" t="s">
        <v>6</v>
      </c>
      <c r="B1127" s="845"/>
      <c r="C1127" s="845"/>
      <c r="D1127" s="845"/>
    </row>
    <row r="1128" spans="1:4" ht="35.25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34.5" x14ac:dyDescent="0.25">
      <c r="A1129" s="846">
        <v>50064</v>
      </c>
      <c r="B1129" s="95" t="s">
        <v>990</v>
      </c>
      <c r="C1129" s="849" t="s">
        <v>622</v>
      </c>
      <c r="D1129" s="841">
        <v>150</v>
      </c>
    </row>
    <row r="1130" spans="1:4" ht="17.45" customHeight="1" x14ac:dyDescent="0.25">
      <c r="A1130" s="847"/>
      <c r="B1130" s="92" t="s">
        <v>214</v>
      </c>
      <c r="C1130" s="850"/>
      <c r="D1130" s="842"/>
    </row>
    <row r="1131" spans="1:4" ht="103.5" customHeight="1" x14ac:dyDescent="0.25">
      <c r="A1131" s="847"/>
      <c r="B1131" s="134" t="s">
        <v>991</v>
      </c>
      <c r="C1131" s="850"/>
      <c r="D1131" s="842"/>
    </row>
    <row r="1132" spans="1:4" ht="17.45" customHeight="1" x14ac:dyDescent="0.25">
      <c r="A1132" s="847"/>
      <c r="B1132" s="79" t="s">
        <v>16</v>
      </c>
      <c r="C1132" s="850"/>
      <c r="D1132" s="842"/>
    </row>
    <row r="1133" spans="1:4" ht="18" customHeight="1" thickBot="1" x14ac:dyDescent="0.3">
      <c r="A1133" s="848"/>
      <c r="B1133" s="63" t="s">
        <v>17</v>
      </c>
      <c r="C1133" s="851"/>
      <c r="D1133" s="843"/>
    </row>
    <row r="1134" spans="1:4" ht="18" customHeight="1" x14ac:dyDescent="0.25">
      <c r="A1134" s="1081">
        <v>50065</v>
      </c>
      <c r="B1134" s="95" t="s">
        <v>598</v>
      </c>
      <c r="C1134" s="849" t="s">
        <v>622</v>
      </c>
      <c r="D1134" s="841">
        <v>500</v>
      </c>
    </row>
    <row r="1135" spans="1:4" ht="17.45" customHeight="1" x14ac:dyDescent="0.25">
      <c r="A1135" s="1082"/>
      <c r="B1135" s="92" t="s">
        <v>214</v>
      </c>
      <c r="C1135" s="850"/>
      <c r="D1135" s="842"/>
    </row>
    <row r="1136" spans="1:4" ht="69" x14ac:dyDescent="0.25">
      <c r="A1136" s="1082"/>
      <c r="B1136" s="133" t="s">
        <v>992</v>
      </c>
      <c r="C1136" s="850"/>
      <c r="D1136" s="842"/>
    </row>
    <row r="1137" spans="1:4" ht="17.45" customHeight="1" x14ac:dyDescent="0.25">
      <c r="A1137" s="1082"/>
      <c r="B1137" s="62" t="s">
        <v>16</v>
      </c>
      <c r="C1137" s="850"/>
      <c r="D1137" s="842"/>
    </row>
    <row r="1138" spans="1:4" ht="18" customHeight="1" thickBot="1" x14ac:dyDescent="0.3">
      <c r="A1138" s="1083"/>
      <c r="B1138" s="63" t="s">
        <v>17</v>
      </c>
      <c r="C1138" s="851"/>
      <c r="D1138" s="843"/>
    </row>
    <row r="1139" spans="1:4" ht="39" customHeight="1" x14ac:dyDescent="0.25">
      <c r="A1139" s="846">
        <v>80020</v>
      </c>
      <c r="B1139" s="128" t="s">
        <v>993</v>
      </c>
      <c r="C1139" s="849" t="s">
        <v>1000</v>
      </c>
      <c r="D1139" s="841">
        <v>2</v>
      </c>
    </row>
    <row r="1140" spans="1:4" ht="24" customHeight="1" x14ac:dyDescent="0.25">
      <c r="A1140" s="847"/>
      <c r="B1140" s="120" t="s">
        <v>633</v>
      </c>
      <c r="C1140" s="850"/>
      <c r="D1140" s="842"/>
    </row>
    <row r="1141" spans="1:4" ht="54.75" customHeight="1" x14ac:dyDescent="0.25">
      <c r="A1141" s="847"/>
      <c r="B1141" s="232" t="s">
        <v>994</v>
      </c>
      <c r="C1141" s="850"/>
      <c r="D1141" s="842"/>
    </row>
    <row r="1142" spans="1:4" ht="18" customHeight="1" x14ac:dyDescent="0.25">
      <c r="A1142" s="847"/>
      <c r="B1142" s="81" t="s">
        <v>16</v>
      </c>
      <c r="C1142" s="850"/>
      <c r="D1142" s="842"/>
    </row>
    <row r="1143" spans="1:4" ht="61.5" customHeight="1" thickBot="1" x14ac:dyDescent="0.3">
      <c r="A1143" s="848"/>
      <c r="B1143" s="63" t="s">
        <v>108</v>
      </c>
      <c r="C1143" s="851"/>
      <c r="D1143" s="843"/>
    </row>
    <row r="1144" spans="1:4" ht="33.75" customHeight="1" x14ac:dyDescent="0.25">
      <c r="A1144" s="1081">
        <v>50066</v>
      </c>
      <c r="B1144" s="95" t="s">
        <v>996</v>
      </c>
      <c r="C1144" s="849" t="s">
        <v>998</v>
      </c>
      <c r="D1144" s="841">
        <v>1</v>
      </c>
    </row>
    <row r="1145" spans="1:4" ht="20.25" customHeight="1" x14ac:dyDescent="0.25">
      <c r="A1145" s="1082"/>
      <c r="B1145" s="92" t="s">
        <v>214</v>
      </c>
      <c r="C1145" s="850"/>
      <c r="D1145" s="902"/>
    </row>
    <row r="1146" spans="1:4" ht="103.5" x14ac:dyDescent="0.25">
      <c r="A1146" s="1082"/>
      <c r="B1146" s="134" t="s">
        <v>997</v>
      </c>
      <c r="C1146" s="899" t="s">
        <v>999</v>
      </c>
      <c r="D1146" s="842">
        <v>1</v>
      </c>
    </row>
    <row r="1147" spans="1:4" ht="17.45" customHeight="1" x14ac:dyDescent="0.25">
      <c r="A1147" s="1082"/>
      <c r="B1147" s="79" t="s">
        <v>16</v>
      </c>
      <c r="C1147" s="850"/>
      <c r="D1147" s="842"/>
    </row>
    <row r="1148" spans="1:4" ht="18" customHeight="1" thickBot="1" x14ac:dyDescent="0.3">
      <c r="A1148" s="1083"/>
      <c r="B1148" s="63" t="s">
        <v>17</v>
      </c>
      <c r="C1148" s="851"/>
      <c r="D1148" s="843"/>
    </row>
    <row r="1149" spans="1:4" ht="51.75" x14ac:dyDescent="0.25">
      <c r="A1149" s="846">
        <v>50067</v>
      </c>
      <c r="B1149" s="95" t="s">
        <v>600</v>
      </c>
      <c r="C1149" s="849" t="s">
        <v>596</v>
      </c>
      <c r="D1149" s="841">
        <v>450</v>
      </c>
    </row>
    <row r="1150" spans="1:4" ht="17.45" customHeight="1" x14ac:dyDescent="0.25">
      <c r="A1150" s="847"/>
      <c r="B1150" s="92" t="s">
        <v>214</v>
      </c>
      <c r="C1150" s="850"/>
      <c r="D1150" s="842"/>
    </row>
    <row r="1151" spans="1:4" ht="51.75" x14ac:dyDescent="0.25">
      <c r="A1151" s="847"/>
      <c r="B1151" s="133" t="s">
        <v>601</v>
      </c>
      <c r="C1151" s="850"/>
      <c r="D1151" s="842"/>
    </row>
    <row r="1152" spans="1:4" ht="17.45" customHeight="1" x14ac:dyDescent="0.25">
      <c r="A1152" s="847"/>
      <c r="B1152" s="62" t="s">
        <v>16</v>
      </c>
      <c r="C1152" s="850"/>
      <c r="D1152" s="842"/>
    </row>
    <row r="1153" spans="1:4" ht="18" customHeight="1" thickBot="1" x14ac:dyDescent="0.3">
      <c r="A1153" s="848"/>
      <c r="B1153" s="63" t="s">
        <v>17</v>
      </c>
      <c r="C1153" s="851"/>
      <c r="D1153" s="843"/>
    </row>
    <row r="1154" spans="1:4" ht="15.75" thickBot="1" x14ac:dyDescent="0.3"/>
    <row r="1155" spans="1:4" ht="35.25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customHeight="1" thickBot="1" x14ac:dyDescent="0.3">
      <c r="A1157" s="844" t="s">
        <v>6</v>
      </c>
      <c r="B1157" s="845"/>
      <c r="C1157" s="845"/>
      <c r="D1157" s="845"/>
    </row>
    <row r="1158" spans="1:4" ht="35.25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x14ac:dyDescent="0.25">
      <c r="A1159" s="846" t="s">
        <v>604</v>
      </c>
      <c r="B1159" s="168" t="s">
        <v>605</v>
      </c>
      <c r="C1159" s="849" t="s">
        <v>596</v>
      </c>
      <c r="D1159" s="841">
        <v>25</v>
      </c>
    </row>
    <row r="1160" spans="1:4" ht="17.45" customHeight="1" x14ac:dyDescent="0.25">
      <c r="A1160" s="847"/>
      <c r="B1160" s="110" t="s">
        <v>633</v>
      </c>
      <c r="C1160" s="850"/>
      <c r="D1160" s="842"/>
    </row>
    <row r="1161" spans="1:4" ht="120.75" x14ac:dyDescent="0.25">
      <c r="A1161" s="847"/>
      <c r="B1161" s="122" t="s">
        <v>606</v>
      </c>
      <c r="C1161" s="850"/>
      <c r="D1161" s="842"/>
    </row>
    <row r="1162" spans="1:4" ht="17.45" customHeight="1" x14ac:dyDescent="0.25">
      <c r="A1162" s="847"/>
      <c r="B1162" s="62" t="s">
        <v>16</v>
      </c>
      <c r="C1162" s="850"/>
      <c r="D1162" s="842"/>
    </row>
    <row r="1163" spans="1:4" ht="18" customHeight="1" thickBot="1" x14ac:dyDescent="0.3">
      <c r="A1163" s="848"/>
      <c r="B1163" s="63" t="s">
        <v>17</v>
      </c>
      <c r="C1163" s="851"/>
      <c r="D1163" s="843"/>
    </row>
    <row r="1164" spans="1:4" ht="241.5" x14ac:dyDescent="0.25">
      <c r="A1164" s="846" t="s">
        <v>607</v>
      </c>
      <c r="B1164" s="168" t="s">
        <v>608</v>
      </c>
      <c r="C1164" s="849" t="s">
        <v>599</v>
      </c>
      <c r="D1164" s="841">
        <v>25</v>
      </c>
    </row>
    <row r="1165" spans="1:4" ht="17.45" customHeight="1" x14ac:dyDescent="0.25">
      <c r="A1165" s="847"/>
      <c r="B1165" s="110" t="s">
        <v>214</v>
      </c>
      <c r="C1165" s="850"/>
      <c r="D1165" s="842"/>
    </row>
    <row r="1166" spans="1:4" ht="51.75" x14ac:dyDescent="0.25">
      <c r="A1166" s="847"/>
      <c r="B1166" s="122" t="s">
        <v>609</v>
      </c>
      <c r="C1166" s="850"/>
      <c r="D1166" s="842"/>
    </row>
    <row r="1167" spans="1:4" ht="17.45" customHeight="1" x14ac:dyDescent="0.25">
      <c r="A1167" s="847"/>
      <c r="B1167" s="62" t="s">
        <v>16</v>
      </c>
      <c r="C1167" s="850"/>
      <c r="D1167" s="842"/>
    </row>
    <row r="1168" spans="1:4" ht="18" customHeight="1" thickBot="1" x14ac:dyDescent="0.3">
      <c r="A1168" s="848"/>
      <c r="B1168" s="63" t="s">
        <v>17</v>
      </c>
      <c r="C1168" s="851"/>
      <c r="D1168" s="843"/>
    </row>
    <row r="1169" spans="1:4" ht="240" customHeight="1" x14ac:dyDescent="0.25">
      <c r="A1169" s="846">
        <v>70027</v>
      </c>
      <c r="B1169" s="95" t="s">
        <v>610</v>
      </c>
      <c r="C1169" s="849" t="s">
        <v>599</v>
      </c>
      <c r="D1169" s="841">
        <v>25</v>
      </c>
    </row>
    <row r="1170" spans="1:4" ht="17.45" customHeight="1" x14ac:dyDescent="0.25">
      <c r="A1170" s="847"/>
      <c r="B1170" s="110" t="s">
        <v>214</v>
      </c>
      <c r="C1170" s="850"/>
      <c r="D1170" s="842"/>
    </row>
    <row r="1171" spans="1:4" ht="34.5" x14ac:dyDescent="0.25">
      <c r="A1171" s="847"/>
      <c r="B1171" s="112" t="s">
        <v>611</v>
      </c>
      <c r="C1171" s="850"/>
      <c r="D1171" s="842"/>
    </row>
    <row r="1172" spans="1:4" ht="17.45" customHeight="1" x14ac:dyDescent="0.25">
      <c r="A1172" s="847"/>
      <c r="B1172" s="62" t="s">
        <v>16</v>
      </c>
      <c r="C1172" s="850"/>
      <c r="D1172" s="842"/>
    </row>
    <row r="1173" spans="1:4" ht="19.5" customHeight="1" thickBot="1" x14ac:dyDescent="0.3">
      <c r="A1173" s="848"/>
      <c r="B1173" s="74" t="s">
        <v>21</v>
      </c>
      <c r="C1173" s="851"/>
      <c r="D1173" s="843"/>
    </row>
    <row r="1174" spans="1:4" ht="86.25" x14ac:dyDescent="0.25">
      <c r="A1174" s="846" t="s">
        <v>612</v>
      </c>
      <c r="B1174" s="95" t="s">
        <v>613</v>
      </c>
      <c r="C1174" s="849" t="s">
        <v>614</v>
      </c>
      <c r="D1174" s="841">
        <v>20</v>
      </c>
    </row>
    <row r="1175" spans="1:4" ht="17.45" customHeight="1" x14ac:dyDescent="0.25">
      <c r="A1175" s="847"/>
      <c r="B1175" s="92" t="s">
        <v>214</v>
      </c>
      <c r="C1175" s="850"/>
      <c r="D1175" s="842"/>
    </row>
    <row r="1176" spans="1:4" ht="51.75" x14ac:dyDescent="0.25">
      <c r="A1176" s="847"/>
      <c r="B1176" s="133" t="s">
        <v>615</v>
      </c>
      <c r="C1176" s="850"/>
      <c r="D1176" s="842"/>
    </row>
    <row r="1177" spans="1:4" ht="17.45" customHeight="1" x14ac:dyDescent="0.25">
      <c r="A1177" s="847"/>
      <c r="B1177" s="62" t="s">
        <v>16</v>
      </c>
      <c r="C1177" s="850"/>
      <c r="D1177" s="842"/>
    </row>
    <row r="1178" spans="1:4" ht="18" customHeight="1" thickBot="1" x14ac:dyDescent="0.3">
      <c r="A1178" s="848"/>
      <c r="B1178" s="74" t="s">
        <v>17</v>
      </c>
      <c r="C1178" s="851"/>
      <c r="D1178" s="843"/>
    </row>
    <row r="1179" spans="1:4" ht="34.5" x14ac:dyDescent="0.25">
      <c r="A1179" s="846" t="s">
        <v>612</v>
      </c>
      <c r="B1179" s="128" t="s">
        <v>699</v>
      </c>
      <c r="C1179" s="849" t="s">
        <v>614</v>
      </c>
      <c r="D1179" s="841">
        <v>100</v>
      </c>
    </row>
    <row r="1180" spans="1:4" ht="17.25" x14ac:dyDescent="0.25">
      <c r="A1180" s="847"/>
      <c r="B1180" s="92" t="s">
        <v>214</v>
      </c>
      <c r="C1180" s="850"/>
      <c r="D1180" s="842"/>
    </row>
    <row r="1181" spans="1:4" ht="86.25" x14ac:dyDescent="0.25">
      <c r="A1181" s="847"/>
      <c r="B1181" s="133" t="s">
        <v>700</v>
      </c>
      <c r="C1181" s="850"/>
      <c r="D1181" s="842"/>
    </row>
    <row r="1182" spans="1:4" ht="17.25" x14ac:dyDescent="0.25">
      <c r="A1182" s="847"/>
      <c r="B1182" s="62" t="s">
        <v>16</v>
      </c>
      <c r="C1182" s="850"/>
      <c r="D1182" s="842"/>
    </row>
    <row r="1183" spans="1:4" ht="18" thickBot="1" x14ac:dyDescent="0.3">
      <c r="A1183" s="848"/>
      <c r="B1183" s="63" t="s">
        <v>17</v>
      </c>
      <c r="C1183" s="851"/>
      <c r="D1183" s="843"/>
    </row>
    <row r="1184" spans="1:4" ht="34.5" x14ac:dyDescent="0.25">
      <c r="A1184" s="635">
        <v>60005</v>
      </c>
      <c r="B1184" s="546" t="s">
        <v>1001</v>
      </c>
      <c r="C1184" s="936" t="s">
        <v>1003</v>
      </c>
      <c r="D1184" s="942">
        <v>15</v>
      </c>
    </row>
    <row r="1185" spans="1:4" ht="23.25" customHeight="1" x14ac:dyDescent="0.25">
      <c r="A1185" s="634"/>
      <c r="B1185" s="61" t="s">
        <v>13</v>
      </c>
      <c r="C1185" s="937"/>
      <c r="D1185" s="943"/>
    </row>
    <row r="1186" spans="1:4" ht="122.25" customHeight="1" x14ac:dyDescent="0.25">
      <c r="A1186" s="634"/>
      <c r="B1186" s="122" t="s">
        <v>1002</v>
      </c>
      <c r="C1186" s="937"/>
      <c r="D1186" s="943"/>
    </row>
    <row r="1187" spans="1:4" ht="17.25" x14ac:dyDescent="0.25">
      <c r="A1187" s="634"/>
      <c r="B1187" s="87" t="s">
        <v>16</v>
      </c>
      <c r="C1187" s="937"/>
      <c r="D1187" s="943"/>
    </row>
    <row r="1188" spans="1:4" ht="31.5" customHeight="1" thickBot="1" x14ac:dyDescent="0.3">
      <c r="A1188" s="636"/>
      <c r="B1188" s="477" t="s">
        <v>640</v>
      </c>
      <c r="C1188" s="938"/>
      <c r="D1188" s="944"/>
    </row>
    <row r="1189" spans="1:4" ht="17.25" x14ac:dyDescent="0.25">
      <c r="A1189" s="71"/>
      <c r="B1189" s="67"/>
      <c r="C1189" s="72"/>
    </row>
    <row r="1190" spans="1:4" ht="15.75" thickBot="1" x14ac:dyDescent="0.3"/>
    <row r="1191" spans="1:4" ht="35.25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customHeight="1" thickBot="1" x14ac:dyDescent="0.3">
      <c r="A1193" s="844" t="s">
        <v>6</v>
      </c>
      <c r="B1193" s="845"/>
      <c r="C1193" s="845"/>
      <c r="D1193" s="845"/>
    </row>
    <row r="1194" spans="1:4" ht="35.25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x14ac:dyDescent="0.25">
      <c r="A1195" s="846">
        <v>50071</v>
      </c>
      <c r="B1195" s="143" t="s">
        <v>618</v>
      </c>
      <c r="C1195" s="849" t="s">
        <v>614</v>
      </c>
      <c r="D1195" s="841">
        <v>400</v>
      </c>
    </row>
    <row r="1196" spans="1:4" ht="17.45" customHeight="1" x14ac:dyDescent="0.25">
      <c r="A1196" s="847"/>
      <c r="B1196" s="117" t="s">
        <v>633</v>
      </c>
      <c r="C1196" s="850"/>
      <c r="D1196" s="842"/>
    </row>
    <row r="1197" spans="1:4" ht="51.75" x14ac:dyDescent="0.25">
      <c r="A1197" s="847"/>
      <c r="B1197" s="77" t="s">
        <v>615</v>
      </c>
      <c r="C1197" s="850"/>
      <c r="D1197" s="842"/>
    </row>
    <row r="1198" spans="1:4" ht="17.45" customHeight="1" x14ac:dyDescent="0.25">
      <c r="A1198" s="847"/>
      <c r="B1198" s="81" t="s">
        <v>16</v>
      </c>
      <c r="C1198" s="850"/>
      <c r="D1198" s="842"/>
    </row>
    <row r="1199" spans="1:4" ht="18" customHeight="1" thickBot="1" x14ac:dyDescent="0.3">
      <c r="A1199" s="848"/>
      <c r="B1199" s="63" t="s">
        <v>17</v>
      </c>
      <c r="C1199" s="851"/>
      <c r="D1199" s="843"/>
    </row>
    <row r="1200" spans="1:4" ht="15.75" thickBot="1" x14ac:dyDescent="0.3"/>
    <row r="1201" spans="1:4" ht="35.25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39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customHeight="1" thickBot="1" x14ac:dyDescent="0.3">
      <c r="A1203" s="844" t="s">
        <v>6</v>
      </c>
      <c r="B1203" s="845"/>
      <c r="C1203" s="845"/>
      <c r="D1203" s="845"/>
    </row>
    <row r="1204" spans="1:4" ht="35.25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x14ac:dyDescent="0.25">
      <c r="A1205" s="846">
        <v>50072</v>
      </c>
      <c r="B1205" s="143" t="s">
        <v>621</v>
      </c>
      <c r="C1205" s="849" t="s">
        <v>622</v>
      </c>
      <c r="D1205" s="841">
        <v>150</v>
      </c>
    </row>
    <row r="1206" spans="1:4" ht="17.45" customHeight="1" x14ac:dyDescent="0.25">
      <c r="A1206" s="847"/>
      <c r="B1206" s="92" t="s">
        <v>214</v>
      </c>
      <c r="C1206" s="850"/>
      <c r="D1206" s="842"/>
    </row>
    <row r="1207" spans="1:4" ht="69" x14ac:dyDescent="0.25">
      <c r="A1207" s="847"/>
      <c r="B1207" s="134" t="s">
        <v>623</v>
      </c>
      <c r="C1207" s="850"/>
      <c r="D1207" s="842"/>
    </row>
    <row r="1208" spans="1:4" ht="17.45" customHeight="1" x14ac:dyDescent="0.25">
      <c r="A1208" s="847"/>
      <c r="B1208" s="79" t="s">
        <v>16</v>
      </c>
      <c r="C1208" s="850"/>
      <c r="D1208" s="842"/>
    </row>
    <row r="1209" spans="1:4" ht="18" customHeight="1" thickBot="1" x14ac:dyDescent="0.3">
      <c r="A1209" s="848"/>
      <c r="B1209" s="63" t="s">
        <v>17</v>
      </c>
      <c r="C1209" s="851"/>
      <c r="D1209" s="843"/>
    </row>
    <row r="1210" spans="1:4" ht="15.75" thickBot="1" x14ac:dyDescent="0.3"/>
    <row r="1211" spans="1:4" ht="35.25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customHeight="1" thickBot="1" x14ac:dyDescent="0.3">
      <c r="A1213" s="844" t="s">
        <v>6</v>
      </c>
      <c r="B1213" s="845"/>
      <c r="C1213" s="845"/>
      <c r="D1213" s="845"/>
    </row>
    <row r="1214" spans="1:4" ht="35.25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customHeight="1" x14ac:dyDescent="0.25">
      <c r="A1215" s="846">
        <v>50073</v>
      </c>
      <c r="B1215" s="143" t="s">
        <v>720</v>
      </c>
      <c r="C1215" s="849" t="s">
        <v>627</v>
      </c>
      <c r="D1215" s="841">
        <v>15</v>
      </c>
    </row>
    <row r="1216" spans="1:4" ht="17.45" customHeight="1" x14ac:dyDescent="0.25">
      <c r="A1216" s="847"/>
      <c r="B1216" s="92" t="s">
        <v>633</v>
      </c>
      <c r="C1216" s="850"/>
      <c r="D1216" s="842"/>
    </row>
    <row r="1217" spans="1:4" ht="33.75" customHeight="1" x14ac:dyDescent="0.25">
      <c r="A1217" s="847"/>
      <c r="B1217" s="133" t="s">
        <v>628</v>
      </c>
      <c r="C1217" s="850"/>
      <c r="D1217" s="842"/>
    </row>
    <row r="1218" spans="1:4" ht="17.45" customHeight="1" x14ac:dyDescent="0.25">
      <c r="A1218" s="847"/>
      <c r="B1218" s="79" t="s">
        <v>16</v>
      </c>
      <c r="C1218" s="850"/>
      <c r="D1218" s="842"/>
    </row>
    <row r="1219" spans="1:4" ht="18" customHeight="1" thickBot="1" x14ac:dyDescent="0.3">
      <c r="A1219" s="848"/>
      <c r="B1219" s="63" t="s">
        <v>17</v>
      </c>
      <c r="C1219" s="851"/>
      <c r="D1219" s="843"/>
    </row>
    <row r="1220" spans="1:4" hidden="1" x14ac:dyDescent="0.25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thickBot="1" x14ac:dyDescent="0.3"/>
    <row r="1231" spans="1:4" ht="35.25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customHeight="1" thickBot="1" x14ac:dyDescent="0.3">
      <c r="A1233" s="844" t="s">
        <v>6</v>
      </c>
      <c r="B1233" s="845"/>
      <c r="C1233" s="845"/>
      <c r="D1233" s="845"/>
    </row>
    <row r="1234" spans="1:4" ht="35.25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customHeight="1" x14ac:dyDescent="0.25">
      <c r="A1235" s="846">
        <v>60001</v>
      </c>
      <c r="B1235" s="143" t="s">
        <v>637</v>
      </c>
      <c r="C1235" s="849" t="s">
        <v>727</v>
      </c>
      <c r="D1235" s="841">
        <v>14610</v>
      </c>
    </row>
    <row r="1236" spans="1:4" ht="17.45" customHeight="1" x14ac:dyDescent="0.25">
      <c r="A1236" s="847"/>
      <c r="B1236" s="92" t="s">
        <v>214</v>
      </c>
      <c r="C1236" s="850"/>
      <c r="D1236" s="842"/>
    </row>
    <row r="1237" spans="1:4" ht="86.25" x14ac:dyDescent="0.25">
      <c r="A1237" s="847"/>
      <c r="B1237" s="112" t="s">
        <v>639</v>
      </c>
      <c r="C1237" s="850"/>
      <c r="D1237" s="842"/>
    </row>
    <row r="1238" spans="1:4" ht="17.45" customHeight="1" x14ac:dyDescent="0.25">
      <c r="A1238" s="847"/>
      <c r="B1238" s="62" t="s">
        <v>16</v>
      </c>
      <c r="C1238" s="850"/>
      <c r="D1238" s="842"/>
    </row>
    <row r="1239" spans="1:4" ht="18" customHeight="1" thickBot="1" x14ac:dyDescent="0.3">
      <c r="A1239" s="848"/>
      <c r="B1239" s="63" t="s">
        <v>640</v>
      </c>
      <c r="C1239" s="851"/>
      <c r="D1239" s="843"/>
    </row>
    <row r="1240" spans="1:4" ht="87" customHeight="1" x14ac:dyDescent="0.25">
      <c r="A1240" s="846">
        <v>51029</v>
      </c>
      <c r="B1240" s="99" t="s">
        <v>641</v>
      </c>
      <c r="C1240" s="849" t="s">
        <v>642</v>
      </c>
      <c r="D1240" s="841">
        <v>9898</v>
      </c>
    </row>
    <row r="1241" spans="1:4" ht="17.45" customHeight="1" x14ac:dyDescent="0.25">
      <c r="A1241" s="847"/>
      <c r="B1241" s="119" t="s">
        <v>214</v>
      </c>
      <c r="C1241" s="850"/>
      <c r="D1241" s="842"/>
    </row>
    <row r="1242" spans="1:4" ht="86.25" x14ac:dyDescent="0.25">
      <c r="A1242" s="847"/>
      <c r="B1242" s="112" t="s">
        <v>643</v>
      </c>
      <c r="C1242" s="850"/>
      <c r="D1242" s="842"/>
    </row>
    <row r="1243" spans="1:4" ht="17.45" customHeight="1" x14ac:dyDescent="0.25">
      <c r="A1243" s="847"/>
      <c r="B1243" s="62" t="s">
        <v>16</v>
      </c>
      <c r="C1243" s="850"/>
      <c r="D1243" s="842"/>
    </row>
    <row r="1244" spans="1:4" ht="18" customHeight="1" thickBot="1" x14ac:dyDescent="0.3">
      <c r="A1244" s="848"/>
      <c r="B1244" s="63" t="s">
        <v>17</v>
      </c>
      <c r="C1244" s="851"/>
      <c r="D1244" s="843"/>
    </row>
    <row r="1245" spans="1:4" ht="15.75" thickBot="1" x14ac:dyDescent="0.3"/>
    <row r="1246" spans="1:4" ht="34.5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thickBot="1" x14ac:dyDescent="0.3">
      <c r="A1247" s="27" t="s">
        <v>865</v>
      </c>
      <c r="B1247" s="16" t="s">
        <v>673</v>
      </c>
      <c r="C1247" s="874" t="s">
        <v>674</v>
      </c>
      <c r="D1247" s="875"/>
    </row>
    <row r="1248" spans="1:4" ht="18" thickBot="1" x14ac:dyDescent="0.3">
      <c r="A1248" s="844" t="s">
        <v>6</v>
      </c>
      <c r="B1248" s="845"/>
      <c r="C1248" s="845"/>
      <c r="D1248" s="845"/>
    </row>
    <row r="1249" spans="1:4" ht="34.5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x14ac:dyDescent="0.25">
      <c r="A1250" s="935">
        <v>50087</v>
      </c>
      <c r="B1250" s="135" t="s">
        <v>675</v>
      </c>
      <c r="C1250" s="879" t="s">
        <v>676</v>
      </c>
      <c r="D1250" s="881">
        <v>53</v>
      </c>
    </row>
    <row r="1251" spans="1:4" ht="17.25" x14ac:dyDescent="0.25">
      <c r="A1251" s="884"/>
      <c r="B1251" s="117" t="s">
        <v>214</v>
      </c>
      <c r="C1251" s="850"/>
      <c r="D1251" s="842"/>
    </row>
    <row r="1252" spans="1:4" ht="34.5" x14ac:dyDescent="0.25">
      <c r="A1252" s="884"/>
      <c r="B1252" s="133" t="s">
        <v>677</v>
      </c>
      <c r="C1252" s="850"/>
      <c r="D1252" s="842"/>
    </row>
    <row r="1253" spans="1:4" ht="17.25" x14ac:dyDescent="0.25">
      <c r="A1253" s="884"/>
      <c r="B1253" s="62" t="s">
        <v>16</v>
      </c>
      <c r="C1253" s="850"/>
      <c r="D1253" s="842"/>
    </row>
    <row r="1254" spans="1:4" ht="18" thickBot="1" x14ac:dyDescent="0.3">
      <c r="A1254" s="885"/>
      <c r="B1254" s="63" t="s">
        <v>17</v>
      </c>
      <c r="C1254" s="851"/>
      <c r="D1254" s="843"/>
    </row>
    <row r="1255" spans="1:4" ht="15.75" thickBot="1" x14ac:dyDescent="0.3"/>
    <row r="1256" spans="1:4" ht="35.25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thickBot="1" x14ac:dyDescent="0.3">
      <c r="A1257" s="57" t="s">
        <v>866</v>
      </c>
      <c r="B1257" s="58" t="s">
        <v>685</v>
      </c>
      <c r="C1257" s="1046" t="s">
        <v>686</v>
      </c>
      <c r="D1257" s="1047"/>
    </row>
    <row r="1258" spans="1:4" ht="18" thickBot="1" x14ac:dyDescent="0.3">
      <c r="A1258" s="844" t="s">
        <v>6</v>
      </c>
      <c r="B1258" s="845"/>
      <c r="C1258" s="845"/>
      <c r="D1258" s="845"/>
    </row>
    <row r="1259" spans="1:4" ht="35.25" thickBot="1" x14ac:dyDescent="0.3">
      <c r="A1259" s="24" t="s">
        <v>7</v>
      </c>
      <c r="B1259" s="31" t="s">
        <v>8</v>
      </c>
      <c r="C1259" s="31" t="s">
        <v>9</v>
      </c>
      <c r="D1259" s="33" t="s">
        <v>10</v>
      </c>
    </row>
    <row r="1260" spans="1:4" ht="51.75" x14ac:dyDescent="0.25">
      <c r="A1260" s="883">
        <v>60002</v>
      </c>
      <c r="B1260" s="99" t="s">
        <v>687</v>
      </c>
      <c r="C1260" s="849" t="s">
        <v>806</v>
      </c>
      <c r="D1260" s="841">
        <v>7</v>
      </c>
    </row>
    <row r="1261" spans="1:4" ht="17.25" x14ac:dyDescent="0.25">
      <c r="A1261" s="884"/>
      <c r="B1261" s="61" t="s">
        <v>13</v>
      </c>
      <c r="C1261" s="850"/>
      <c r="D1261" s="842"/>
    </row>
    <row r="1262" spans="1:4" ht="86.25" x14ac:dyDescent="0.25">
      <c r="A1262" s="884"/>
      <c r="B1262" s="122" t="s">
        <v>688</v>
      </c>
      <c r="C1262" s="850"/>
      <c r="D1262" s="842"/>
    </row>
    <row r="1263" spans="1:4" ht="17.25" x14ac:dyDescent="0.25">
      <c r="A1263" s="884"/>
      <c r="B1263" s="62" t="s">
        <v>16</v>
      </c>
      <c r="C1263" s="850"/>
      <c r="D1263" s="842"/>
    </row>
    <row r="1264" spans="1:4" ht="18" thickBot="1" x14ac:dyDescent="0.3">
      <c r="A1264" s="884"/>
      <c r="B1264" s="74" t="s">
        <v>640</v>
      </c>
      <c r="C1264" s="850"/>
      <c r="D1264" s="842"/>
    </row>
    <row r="1265" spans="1:4" ht="17.25" x14ac:dyDescent="0.25">
      <c r="A1265" s="635">
        <v>60003</v>
      </c>
      <c r="B1265" s="664" t="s">
        <v>955</v>
      </c>
      <c r="C1265" s="936" t="s">
        <v>957</v>
      </c>
      <c r="D1265" s="942">
        <v>44</v>
      </c>
    </row>
    <row r="1266" spans="1:4" ht="17.25" x14ac:dyDescent="0.25">
      <c r="A1266" s="634"/>
      <c r="B1266" s="61" t="s">
        <v>13</v>
      </c>
      <c r="C1266" s="937"/>
      <c r="D1266" s="943"/>
    </row>
    <row r="1267" spans="1:4" ht="69" x14ac:dyDescent="0.25">
      <c r="A1267" s="634"/>
      <c r="B1267" s="122" t="s">
        <v>956</v>
      </c>
      <c r="C1267" s="937"/>
      <c r="D1267" s="943"/>
    </row>
    <row r="1268" spans="1:4" ht="17.25" x14ac:dyDescent="0.25">
      <c r="A1268" s="634"/>
      <c r="B1268" s="87" t="s">
        <v>16</v>
      </c>
      <c r="C1268" s="937"/>
      <c r="D1268" s="943"/>
    </row>
    <row r="1269" spans="1:4" ht="18" thickBot="1" x14ac:dyDescent="0.3">
      <c r="A1269" s="636"/>
      <c r="B1269" s="477" t="s">
        <v>640</v>
      </c>
      <c r="C1269" s="938"/>
      <c r="D1269" s="944"/>
    </row>
    <row r="1270" spans="1:4" ht="15.75" thickBot="1" x14ac:dyDescent="0.3"/>
    <row r="1271" spans="1:4" ht="35.25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customHeight="1" thickBot="1" x14ac:dyDescent="0.3">
      <c r="A1272" s="57" t="s">
        <v>1005</v>
      </c>
      <c r="B1272" s="58" t="s">
        <v>1004</v>
      </c>
      <c r="C1272" s="1046" t="s">
        <v>1006</v>
      </c>
      <c r="D1272" s="1047"/>
    </row>
    <row r="1273" spans="1:4" ht="18" thickBot="1" x14ac:dyDescent="0.3">
      <c r="A1273" s="844" t="s">
        <v>6</v>
      </c>
      <c r="B1273" s="845"/>
      <c r="C1273" s="845"/>
      <c r="D1273" s="845"/>
    </row>
    <row r="1274" spans="1:4" ht="35.25" thickBot="1" x14ac:dyDescent="0.3">
      <c r="A1274" s="24" t="s">
        <v>7</v>
      </c>
      <c r="B1274" s="31" t="s">
        <v>8</v>
      </c>
      <c r="C1274" s="31" t="s">
        <v>9</v>
      </c>
      <c r="D1274" s="33" t="s">
        <v>10</v>
      </c>
    </row>
    <row r="1275" spans="1:4" ht="34.5" x14ac:dyDescent="0.25">
      <c r="A1275" s="883">
        <v>80031</v>
      </c>
      <c r="B1275" s="99" t="s">
        <v>1007</v>
      </c>
      <c r="C1275" s="849" t="s">
        <v>1012</v>
      </c>
      <c r="D1275" s="841">
        <v>2</v>
      </c>
    </row>
    <row r="1276" spans="1:4" ht="17.25" x14ac:dyDescent="0.25">
      <c r="A1276" s="884"/>
      <c r="B1276" s="61" t="s">
        <v>13</v>
      </c>
      <c r="C1276" s="850"/>
      <c r="D1276" s="842"/>
    </row>
    <row r="1277" spans="1:4" ht="54" customHeight="1" x14ac:dyDescent="0.25">
      <c r="A1277" s="884"/>
      <c r="B1277" s="122" t="s">
        <v>1009</v>
      </c>
      <c r="C1277" s="901"/>
      <c r="D1277" s="902"/>
    </row>
    <row r="1278" spans="1:4" ht="17.25" x14ac:dyDescent="0.25">
      <c r="A1278" s="884"/>
      <c r="B1278" s="62" t="s">
        <v>16</v>
      </c>
      <c r="C1278" s="850" t="s">
        <v>1015</v>
      </c>
      <c r="D1278" s="194"/>
    </row>
    <row r="1279" spans="1:4" ht="52.5" thickBot="1" x14ac:dyDescent="0.3">
      <c r="A1279" s="884"/>
      <c r="B1279" s="74" t="s">
        <v>108</v>
      </c>
      <c r="C1279" s="1079"/>
      <c r="D1279" s="679">
        <v>1</v>
      </c>
    </row>
    <row r="1280" spans="1:4" ht="39.75" customHeight="1" x14ac:dyDescent="0.25">
      <c r="A1280" s="635">
        <v>50098</v>
      </c>
      <c r="B1280" s="546" t="s">
        <v>1008</v>
      </c>
      <c r="C1280" s="936" t="s">
        <v>1013</v>
      </c>
      <c r="D1280" s="942">
        <v>2</v>
      </c>
    </row>
    <row r="1281" spans="1:4" ht="17.25" x14ac:dyDescent="0.25">
      <c r="A1281" s="634"/>
      <c r="B1281" s="61" t="s">
        <v>13</v>
      </c>
      <c r="C1281" s="937"/>
      <c r="D1281" s="943"/>
    </row>
    <row r="1282" spans="1:4" ht="103.5" x14ac:dyDescent="0.25">
      <c r="A1282" s="634"/>
      <c r="B1282" s="122" t="s">
        <v>1010</v>
      </c>
      <c r="C1282" s="937"/>
      <c r="D1282" s="943"/>
    </row>
    <row r="1283" spans="1:4" ht="17.25" x14ac:dyDescent="0.25">
      <c r="A1283" s="634"/>
      <c r="B1283" s="87" t="s">
        <v>16</v>
      </c>
      <c r="C1283" s="937"/>
      <c r="D1283" s="943"/>
    </row>
    <row r="1284" spans="1:4" ht="18" thickBot="1" x14ac:dyDescent="0.3">
      <c r="A1284" s="636"/>
      <c r="B1284" s="477" t="s">
        <v>1011</v>
      </c>
      <c r="C1284" s="938"/>
      <c r="D1284" s="944"/>
    </row>
  </sheetData>
  <sheetProtection algorithmName="SHA-512" hashValue="ORMMoWHl28J1Xw49Tz3AenQWqQ5DRjP2+m+zhvmMRLFBeLRiuWX2wnDwpY8gQNi8F58AP1/rv5B1cAKt1bZjrA==" saltValue="6GV8pnx94YeLeD4Dlu6S0w==" spinCount="100000" sheet="1" selectLockedCells="1" selectUnlockedCells="1"/>
  <customSheetViews>
    <customSheetView guid="{075295C3-B173-43B0-B509-9ADE1E409057}" hiddenRows="1" topLeftCell="A569">
      <selection activeCell="J581" sqref="J581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>
      <selection activeCell="A54" sqref="A54:XFD58"/>
      <pageMargins left="0.7" right="0.7" top="0.75" bottom="0.75" header="0.3" footer="0.3"/>
    </customSheetView>
    <customSheetView guid="{7E82FAE0-F51F-4BCD-A823-7AE7B4D98966}" topLeftCell="A463">
      <selection activeCell="D643" sqref="D643"/>
      <pageMargins left="0.7" right="0.7" top="0.75" bottom="0.75" header="0.3" footer="0.3"/>
    </customSheetView>
    <customSheetView guid="{9D27FB6A-79EA-4F71-ACE0-C70A43A5D25F}" hiddenRows="1" topLeftCell="A411">
      <selection activeCell="G425" sqref="G425"/>
      <pageMargins left="0.7" right="0.7" top="0.75" bottom="0.75" header="0.3" footer="0.3"/>
    </customSheetView>
    <customSheetView guid="{9840BD09-DBAC-45A4-B370-AA8A2AF0885D}">
      <selection activeCell="J668" sqref="J668"/>
      <pageMargins left="0.7" right="0.7" top="0.75" bottom="0.75" header="0.3" footer="0.3"/>
    </customSheetView>
  </customSheetViews>
  <mergeCells count="785">
    <mergeCell ref="A69:A73"/>
    <mergeCell ref="C69:C73"/>
    <mergeCell ref="A197:D197"/>
    <mergeCell ref="A599:D599"/>
    <mergeCell ref="A299:A307"/>
    <mergeCell ref="A358:A362"/>
    <mergeCell ref="C358:C359"/>
    <mergeCell ref="D358:D359"/>
    <mergeCell ref="C74:C78"/>
    <mergeCell ref="D74:D78"/>
    <mergeCell ref="C219:C223"/>
    <mergeCell ref="D219:D223"/>
    <mergeCell ref="C149:C153"/>
    <mergeCell ref="D149:D153"/>
    <mergeCell ref="C269:C273"/>
    <mergeCell ref="D269:D273"/>
    <mergeCell ref="C310:D310"/>
    <mergeCell ref="C309:D309"/>
    <mergeCell ref="C526:D526"/>
    <mergeCell ref="C486:D486"/>
    <mergeCell ref="D480:D484"/>
    <mergeCell ref="C445:C449"/>
    <mergeCell ref="D445:D449"/>
    <mergeCell ref="C455:C459"/>
    <mergeCell ref="C1271:D1271"/>
    <mergeCell ref="C1272:D1272"/>
    <mergeCell ref="A1273:D1273"/>
    <mergeCell ref="A1275:A1279"/>
    <mergeCell ref="C1280:C1284"/>
    <mergeCell ref="D1280:D1284"/>
    <mergeCell ref="C1275:C1277"/>
    <mergeCell ref="C1278:C1279"/>
    <mergeCell ref="D1275:D1277"/>
    <mergeCell ref="D781:D785"/>
    <mergeCell ref="C823:C825"/>
    <mergeCell ref="D823:D825"/>
    <mergeCell ref="A986:A991"/>
    <mergeCell ref="C988:C991"/>
    <mergeCell ref="D986:D987"/>
    <mergeCell ref="D988:D991"/>
    <mergeCell ref="A1058:A1062"/>
    <mergeCell ref="A1063:A1067"/>
    <mergeCell ref="C1063:C1067"/>
    <mergeCell ref="D1063:D1067"/>
    <mergeCell ref="C1058:C1059"/>
    <mergeCell ref="C1060:C1062"/>
    <mergeCell ref="D1060:D1062"/>
    <mergeCell ref="D1058:D1059"/>
    <mergeCell ref="C996:C997"/>
    <mergeCell ref="D996:D997"/>
    <mergeCell ref="C1000:C1001"/>
    <mergeCell ref="D1000:D1001"/>
    <mergeCell ref="C1002:C1003"/>
    <mergeCell ref="D1002:D1003"/>
    <mergeCell ref="C1004:C1006"/>
    <mergeCell ref="D1004:D1006"/>
    <mergeCell ref="D1008:D1012"/>
    <mergeCell ref="D438:D439"/>
    <mergeCell ref="C394:C397"/>
    <mergeCell ref="D394:D397"/>
    <mergeCell ref="C981:C982"/>
    <mergeCell ref="D981:D982"/>
    <mergeCell ref="C771:C773"/>
    <mergeCell ref="C774:C775"/>
    <mergeCell ref="D771:D773"/>
    <mergeCell ref="D774:D775"/>
    <mergeCell ref="C971:C975"/>
    <mergeCell ref="D971:D975"/>
    <mergeCell ref="D966:D970"/>
    <mergeCell ref="C966:C970"/>
    <mergeCell ref="C962:C965"/>
    <mergeCell ref="D962:D965"/>
    <mergeCell ref="C901:C905"/>
    <mergeCell ref="D901:D905"/>
    <mergeCell ref="C906:C910"/>
    <mergeCell ref="D906:D910"/>
    <mergeCell ref="C912:C915"/>
    <mergeCell ref="D912:D915"/>
    <mergeCell ref="C921:C922"/>
    <mergeCell ref="D921:D922"/>
    <mergeCell ref="C781:C785"/>
    <mergeCell ref="C527:D527"/>
    <mergeCell ref="A528:D528"/>
    <mergeCell ref="A530:A534"/>
    <mergeCell ref="C433:D433"/>
    <mergeCell ref="A313:A317"/>
    <mergeCell ref="A393:A397"/>
    <mergeCell ref="A398:A402"/>
    <mergeCell ref="A373:A377"/>
    <mergeCell ref="D455:D459"/>
    <mergeCell ref="C460:C464"/>
    <mergeCell ref="D460:D464"/>
    <mergeCell ref="C432:D432"/>
    <mergeCell ref="C451:D451"/>
    <mergeCell ref="C452:D452"/>
    <mergeCell ref="C496:D496"/>
    <mergeCell ref="D380:D382"/>
    <mergeCell ref="D375:D377"/>
    <mergeCell ref="C375:C377"/>
    <mergeCell ref="C380:C382"/>
    <mergeCell ref="C399:C402"/>
    <mergeCell ref="D399:D402"/>
    <mergeCell ref="C440:C444"/>
    <mergeCell ref="D440:D444"/>
    <mergeCell ref="C438:C439"/>
    <mergeCell ref="C284:C286"/>
    <mergeCell ref="D284:D286"/>
    <mergeCell ref="C287:C288"/>
    <mergeCell ref="D287:D288"/>
    <mergeCell ref="C313:C317"/>
    <mergeCell ref="D313:D317"/>
    <mergeCell ref="C318:C319"/>
    <mergeCell ref="D318:D319"/>
    <mergeCell ref="C320:C322"/>
    <mergeCell ref="D320:D322"/>
    <mergeCell ref="D294:D298"/>
    <mergeCell ref="A3:D3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D11:D12"/>
    <mergeCell ref="D13:D14"/>
    <mergeCell ref="A4:D4"/>
    <mergeCell ref="C41:D41"/>
    <mergeCell ref="C40:D40"/>
    <mergeCell ref="A42:D42"/>
    <mergeCell ref="C44:C48"/>
    <mergeCell ref="C353:C357"/>
    <mergeCell ref="D353:D357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17:C18"/>
    <mergeCell ref="C81:D81"/>
    <mergeCell ref="C80:D80"/>
    <mergeCell ref="A52:D52"/>
    <mergeCell ref="C51:D51"/>
    <mergeCell ref="C50:D50"/>
    <mergeCell ref="A59:A63"/>
    <mergeCell ref="D69:D73"/>
    <mergeCell ref="C64:C68"/>
    <mergeCell ref="D64:D68"/>
    <mergeCell ref="C54:C55"/>
    <mergeCell ref="D54:D55"/>
    <mergeCell ref="C56:C58"/>
    <mergeCell ref="D56:D58"/>
    <mergeCell ref="A54:A5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A74:A78"/>
    <mergeCell ref="C59:C63"/>
    <mergeCell ref="D59:D63"/>
    <mergeCell ref="A64:A68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A147:D147"/>
    <mergeCell ref="C146:D146"/>
    <mergeCell ref="C145:D145"/>
    <mergeCell ref="A149:A153"/>
    <mergeCell ref="A134:A138"/>
    <mergeCell ref="A139:A143"/>
    <mergeCell ref="C134:C138"/>
    <mergeCell ref="C139:C143"/>
    <mergeCell ref="D134:D138"/>
    <mergeCell ref="D139:D143"/>
    <mergeCell ref="C161:C163"/>
    <mergeCell ref="D161:D163"/>
    <mergeCell ref="C164:C165"/>
    <mergeCell ref="D164:D165"/>
    <mergeCell ref="C166:C168"/>
    <mergeCell ref="D166:D168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C169:C170"/>
    <mergeCell ref="D169:D170"/>
    <mergeCell ref="C171:C173"/>
    <mergeCell ref="D171:D173"/>
    <mergeCell ref="C174:C175"/>
    <mergeCell ref="D174:D175"/>
    <mergeCell ref="A204:A208"/>
    <mergeCell ref="C204:C208"/>
    <mergeCell ref="D204:D208"/>
    <mergeCell ref="A209:A213"/>
    <mergeCell ref="C209:C213"/>
    <mergeCell ref="D209:D213"/>
    <mergeCell ref="D189:D193"/>
    <mergeCell ref="C186:D186"/>
    <mergeCell ref="A187:D187"/>
    <mergeCell ref="C196:D196"/>
    <mergeCell ref="C195:D195"/>
    <mergeCell ref="C201:C203"/>
    <mergeCell ref="D201:D203"/>
    <mergeCell ref="C199:C200"/>
    <mergeCell ref="D199:D200"/>
    <mergeCell ref="A199:A203"/>
    <mergeCell ref="A234:A238"/>
    <mergeCell ref="A239:A243"/>
    <mergeCell ref="C239:C243"/>
    <mergeCell ref="D239:D243"/>
    <mergeCell ref="C245:C246"/>
    <mergeCell ref="A214:A218"/>
    <mergeCell ref="C214:C218"/>
    <mergeCell ref="D214:D218"/>
    <mergeCell ref="A224:A228"/>
    <mergeCell ref="C224:C228"/>
    <mergeCell ref="D224:D228"/>
    <mergeCell ref="A219:A223"/>
    <mergeCell ref="C247:C248"/>
    <mergeCell ref="A244:A248"/>
    <mergeCell ref="D245:D246"/>
    <mergeCell ref="D247:D248"/>
    <mergeCell ref="A249:A253"/>
    <mergeCell ref="C252:C253"/>
    <mergeCell ref="D252:D253"/>
    <mergeCell ref="C256:D256"/>
    <mergeCell ref="C255:D255"/>
    <mergeCell ref="C249:C251"/>
    <mergeCell ref="D249:D251"/>
    <mergeCell ref="A257:D257"/>
    <mergeCell ref="A259:A263"/>
    <mergeCell ref="A264:A268"/>
    <mergeCell ref="C265:C266"/>
    <mergeCell ref="C267:C268"/>
    <mergeCell ref="D265:D266"/>
    <mergeCell ref="D267:D268"/>
    <mergeCell ref="C259:C263"/>
    <mergeCell ref="D259:D263"/>
    <mergeCell ref="A269:A273"/>
    <mergeCell ref="A284:A288"/>
    <mergeCell ref="A289:A293"/>
    <mergeCell ref="A294:A298"/>
    <mergeCell ref="C294:C298"/>
    <mergeCell ref="A372:D372"/>
    <mergeCell ref="A341:D341"/>
    <mergeCell ref="A311:D311"/>
    <mergeCell ref="A343:A347"/>
    <mergeCell ref="A348:A352"/>
    <mergeCell ref="A353:A357"/>
    <mergeCell ref="A363:A367"/>
    <mergeCell ref="C371:D371"/>
    <mergeCell ref="C370:D370"/>
    <mergeCell ref="A318:A322"/>
    <mergeCell ref="A323:A327"/>
    <mergeCell ref="A328:A332"/>
    <mergeCell ref="A333:A337"/>
    <mergeCell ref="C340:D340"/>
    <mergeCell ref="C339:D339"/>
    <mergeCell ref="C343:C347"/>
    <mergeCell ref="D343:D347"/>
    <mergeCell ref="B302:B307"/>
    <mergeCell ref="A274:A278"/>
    <mergeCell ref="A378:A382"/>
    <mergeCell ref="A383:A387"/>
    <mergeCell ref="C390:D390"/>
    <mergeCell ref="C389:D389"/>
    <mergeCell ref="A391:D391"/>
    <mergeCell ref="C373:C374"/>
    <mergeCell ref="D373:D374"/>
    <mergeCell ref="C378:C379"/>
    <mergeCell ref="D378:D379"/>
    <mergeCell ref="A403:A416"/>
    <mergeCell ref="A436:A439"/>
    <mergeCell ref="A445:A449"/>
    <mergeCell ref="C487:D487"/>
    <mergeCell ref="A453:D453"/>
    <mergeCell ref="A417:A421"/>
    <mergeCell ref="C424:D424"/>
    <mergeCell ref="C423:D423"/>
    <mergeCell ref="A426:A430"/>
    <mergeCell ref="A425:D425"/>
    <mergeCell ref="A434:D434"/>
    <mergeCell ref="A455:A459"/>
    <mergeCell ref="A460:A464"/>
    <mergeCell ref="A465:A469"/>
    <mergeCell ref="C426:C430"/>
    <mergeCell ref="D426:D430"/>
    <mergeCell ref="C476:D476"/>
    <mergeCell ref="A478:D478"/>
    <mergeCell ref="A480:A484"/>
    <mergeCell ref="C417:C421"/>
    <mergeCell ref="D417:D421"/>
    <mergeCell ref="C465:C469"/>
    <mergeCell ref="D465:D469"/>
    <mergeCell ref="A440:A444"/>
    <mergeCell ref="A490:A494"/>
    <mergeCell ref="A488:D488"/>
    <mergeCell ref="C497:D497"/>
    <mergeCell ref="A470:A474"/>
    <mergeCell ref="C477:D477"/>
    <mergeCell ref="C490:C494"/>
    <mergeCell ref="C480:C484"/>
    <mergeCell ref="D490:D494"/>
    <mergeCell ref="A510:A514"/>
    <mergeCell ref="C510:C514"/>
    <mergeCell ref="D510:D514"/>
    <mergeCell ref="A520:A524"/>
    <mergeCell ref="C520:C524"/>
    <mergeCell ref="D520:D524"/>
    <mergeCell ref="A498:D498"/>
    <mergeCell ref="A500:A504"/>
    <mergeCell ref="A505:A509"/>
    <mergeCell ref="C505:C509"/>
    <mergeCell ref="D505:D509"/>
    <mergeCell ref="C500:C504"/>
    <mergeCell ref="D500:D504"/>
    <mergeCell ref="C517:D517"/>
    <mergeCell ref="C516:D516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C545:C549"/>
    <mergeCell ref="D545:D549"/>
    <mergeCell ref="C571:C574"/>
    <mergeCell ref="D571:D574"/>
    <mergeCell ref="C575:C576"/>
    <mergeCell ref="C577:C579"/>
    <mergeCell ref="D577:D579"/>
    <mergeCell ref="D580:D584"/>
    <mergeCell ref="A580:A584"/>
    <mergeCell ref="C580:C584"/>
    <mergeCell ref="D575:D576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566:C569"/>
    <mergeCell ref="D566:D569"/>
    <mergeCell ref="C555:C559"/>
    <mergeCell ref="D555:D559"/>
    <mergeCell ref="C560:C564"/>
    <mergeCell ref="D560:D564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A620:D620"/>
    <mergeCell ref="A611:A615"/>
    <mergeCell ref="C611:C615"/>
    <mergeCell ref="D611:D615"/>
    <mergeCell ref="C627:C631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71:C672"/>
    <mergeCell ref="D671:D672"/>
    <mergeCell ref="C1265:C1269"/>
    <mergeCell ref="D1265:D1269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A754:D754"/>
    <mergeCell ref="A756:A760"/>
    <mergeCell ref="C758:C760"/>
    <mergeCell ref="D758:D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807:C810"/>
    <mergeCell ref="D807:D810"/>
    <mergeCell ref="C766:C770"/>
    <mergeCell ref="D766:D77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D847:D851"/>
    <mergeCell ref="C843:C846"/>
    <mergeCell ref="D843:D846"/>
    <mergeCell ref="C840:C841"/>
    <mergeCell ref="D840:D841"/>
    <mergeCell ref="C826:C830"/>
    <mergeCell ref="D826:D830"/>
    <mergeCell ref="C831:C835"/>
    <mergeCell ref="D831:D835"/>
    <mergeCell ref="C821:C822"/>
    <mergeCell ref="D821:D822"/>
    <mergeCell ref="A867:A871"/>
    <mergeCell ref="C879:D879"/>
    <mergeCell ref="C878:D878"/>
    <mergeCell ref="A882:A886"/>
    <mergeCell ref="C882:C886"/>
    <mergeCell ref="D882:D886"/>
    <mergeCell ref="A880:D88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A872:A876"/>
    <mergeCell ref="C872:C873"/>
    <mergeCell ref="D872:D873"/>
    <mergeCell ref="A944:D944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C936:C937"/>
    <mergeCell ref="C938:C940"/>
    <mergeCell ref="D936:D937"/>
    <mergeCell ref="D938:D940"/>
    <mergeCell ref="A906:A910"/>
    <mergeCell ref="A911:A915"/>
    <mergeCell ref="A916:A920"/>
    <mergeCell ref="C918:C920"/>
    <mergeCell ref="D918:D920"/>
    <mergeCell ref="A921:A925"/>
    <mergeCell ref="C889:D889"/>
    <mergeCell ref="C888:D888"/>
    <mergeCell ref="A890:D890"/>
    <mergeCell ref="A892:A895"/>
    <mergeCell ref="A896:A900"/>
    <mergeCell ref="A901:A905"/>
    <mergeCell ref="C894:C895"/>
    <mergeCell ref="D894:D895"/>
    <mergeCell ref="D923:D925"/>
    <mergeCell ref="C896:C897"/>
    <mergeCell ref="D896:D897"/>
    <mergeCell ref="C898:C900"/>
    <mergeCell ref="D898:D900"/>
    <mergeCell ref="C923:C925"/>
    <mergeCell ref="A971:A975"/>
    <mergeCell ref="A976:A980"/>
    <mergeCell ref="A981:A985"/>
    <mergeCell ref="C994:D994"/>
    <mergeCell ref="C993:D993"/>
    <mergeCell ref="A996:A1001"/>
    <mergeCell ref="A995:D995"/>
    <mergeCell ref="C943:D943"/>
    <mergeCell ref="C942:D942"/>
    <mergeCell ref="A951:A955"/>
    <mergeCell ref="A956:A960"/>
    <mergeCell ref="A961:A965"/>
    <mergeCell ref="A966:A970"/>
    <mergeCell ref="A946:A950"/>
    <mergeCell ref="C947:C950"/>
    <mergeCell ref="D947:D950"/>
    <mergeCell ref="C952:C955"/>
    <mergeCell ref="D952:D955"/>
    <mergeCell ref="C956:C957"/>
    <mergeCell ref="D956:D957"/>
    <mergeCell ref="C958:C960"/>
    <mergeCell ref="D958:D960"/>
    <mergeCell ref="C976:C980"/>
    <mergeCell ref="D976:D980"/>
    <mergeCell ref="C1023:C1027"/>
    <mergeCell ref="A1002:A1007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3:A1027"/>
    <mergeCell ref="A1018:A1022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D1013:D1017"/>
    <mergeCell ref="D1018:D1022"/>
    <mergeCell ref="D1023:D1027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6:C1078"/>
    <mergeCell ref="D1076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8"/>
    <mergeCell ref="D1094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A1144:A1148"/>
    <mergeCell ref="C1125:D1125"/>
    <mergeCell ref="C1126:D1126"/>
    <mergeCell ref="A1127:D1127"/>
    <mergeCell ref="A1129:A1133"/>
    <mergeCell ref="C1129:C1133"/>
    <mergeCell ref="D1129:D1133"/>
    <mergeCell ref="C1134:C1138"/>
    <mergeCell ref="A1139:A1143"/>
    <mergeCell ref="C1139:C1143"/>
    <mergeCell ref="D1139:D1143"/>
    <mergeCell ref="D1134:D1138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C1184:C1188"/>
    <mergeCell ref="D1184:D1188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279:A283"/>
    <mergeCell ref="C274:C278"/>
    <mergeCell ref="D274:D278"/>
    <mergeCell ref="C279:C280"/>
    <mergeCell ref="D279:D280"/>
    <mergeCell ref="C281:C283"/>
    <mergeCell ref="D281:D283"/>
    <mergeCell ref="A1233:D1233"/>
    <mergeCell ref="A1235:A1239"/>
    <mergeCell ref="C1235:C1239"/>
    <mergeCell ref="D1235:D1239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84"/>
  <sheetViews>
    <sheetView workbookViewId="0">
      <selection activeCell="J292" sqref="J292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  <col min="5" max="5" width="11.85546875" customWidth="1"/>
  </cols>
  <sheetData>
    <row r="1" spans="1:4" ht="17.25" x14ac:dyDescent="0.3">
      <c r="D1" s="565" t="s">
        <v>834</v>
      </c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869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134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8.25" customHeight="1" x14ac:dyDescent="0.25">
      <c r="A15" s="1184">
        <v>70001</v>
      </c>
      <c r="B15" s="76" t="s">
        <v>18</v>
      </c>
      <c r="C15" s="1087" t="s">
        <v>20</v>
      </c>
      <c r="D15" s="734"/>
    </row>
    <row r="16" spans="1:4" ht="22.5" customHeight="1" x14ac:dyDescent="0.25">
      <c r="A16" s="1185"/>
      <c r="B16" s="61" t="s">
        <v>13</v>
      </c>
      <c r="C16" s="839"/>
      <c r="D16" s="194"/>
    </row>
    <row r="17" spans="1:4" ht="69" x14ac:dyDescent="0.25">
      <c r="A17" s="1185"/>
      <c r="B17" s="122" t="s">
        <v>809</v>
      </c>
      <c r="C17" s="839"/>
      <c r="D17" s="1150">
        <v>31</v>
      </c>
    </row>
    <row r="18" spans="1:4" ht="17.45" customHeight="1" x14ac:dyDescent="0.25">
      <c r="A18" s="1185"/>
      <c r="B18" s="62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31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>
        <v>0</v>
      </c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>
        <v>0</v>
      </c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>
        <v>0</v>
      </c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25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>
        <v>0</v>
      </c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6">
        <v>70005</v>
      </c>
      <c r="B69" s="66" t="s">
        <v>47</v>
      </c>
      <c r="C69" s="849" t="s">
        <v>974</v>
      </c>
      <c r="D69" s="841">
        <v>0</v>
      </c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22.5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250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>
        <v>0</v>
      </c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>
        <v>0</v>
      </c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651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 t="s">
        <v>75</v>
      </c>
      <c r="D114" s="841">
        <v>100</v>
      </c>
    </row>
    <row r="115" spans="1:4" ht="17.45" customHeight="1" x14ac:dyDescent="0.25">
      <c r="A115" s="847"/>
      <c r="B115" s="61" t="s">
        <v>13</v>
      </c>
      <c r="C115" s="850"/>
      <c r="D115" s="842"/>
    </row>
    <row r="116" spans="1:4" ht="51.75" x14ac:dyDescent="0.25">
      <c r="A116" s="847"/>
      <c r="B116" s="78" t="s">
        <v>76</v>
      </c>
      <c r="C116" s="850"/>
      <c r="D116" s="842"/>
    </row>
    <row r="117" spans="1:4" ht="17.45" customHeight="1" x14ac:dyDescent="0.25">
      <c r="A117" s="847"/>
      <c r="B117" s="79" t="s">
        <v>16</v>
      </c>
      <c r="C117" s="850"/>
      <c r="D117" s="842"/>
    </row>
    <row r="118" spans="1:4" ht="18" customHeight="1" thickBot="1" x14ac:dyDescent="0.3">
      <c r="A118" s="848"/>
      <c r="B118" s="63" t="s">
        <v>17</v>
      </c>
      <c r="C118" s="851"/>
      <c r="D118" s="843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>
        <v>0</v>
      </c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>
        <v>0</v>
      </c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>
        <v>0</v>
      </c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>
        <v>0</v>
      </c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>
        <v>0</v>
      </c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>
        <v>0</v>
      </c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>
        <v>0</v>
      </c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>
        <v>0</v>
      </c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>
        <v>0</v>
      </c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>
        <v>0</v>
      </c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>
        <v>0</v>
      </c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>
        <v>0</v>
      </c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>
        <v>0</v>
      </c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>
        <v>0</v>
      </c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>
        <v>0</v>
      </c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>
        <v>0</v>
      </c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>
        <v>0</v>
      </c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idden="1" x14ac:dyDescent="0.25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6">
        <v>80001</v>
      </c>
      <c r="B189" s="76" t="s">
        <v>105</v>
      </c>
      <c r="C189" s="849" t="s">
        <v>106</v>
      </c>
      <c r="D189" s="1119">
        <v>0</v>
      </c>
    </row>
    <row r="190" spans="1:4" ht="17.45" hidden="1" customHeight="1" x14ac:dyDescent="0.25">
      <c r="A190" s="847"/>
      <c r="B190" s="61" t="s">
        <v>13</v>
      </c>
      <c r="C190" s="850"/>
      <c r="D190" s="1085"/>
    </row>
    <row r="191" spans="1:4" ht="51.75" hidden="1" x14ac:dyDescent="0.25">
      <c r="A191" s="847"/>
      <c r="B191" s="170" t="s">
        <v>107</v>
      </c>
      <c r="C191" s="850"/>
      <c r="D191" s="1085"/>
    </row>
    <row r="192" spans="1:4" ht="17.45" hidden="1" customHeight="1" x14ac:dyDescent="0.25">
      <c r="A192" s="847"/>
      <c r="B192" s="62" t="s">
        <v>16</v>
      </c>
      <c r="C192" s="850"/>
      <c r="D192" s="1085"/>
    </row>
    <row r="193" spans="1:4" ht="52.5" hidden="1" thickBot="1" x14ac:dyDescent="0.3">
      <c r="A193" s="848"/>
      <c r="B193" s="63" t="s">
        <v>108</v>
      </c>
      <c r="C193" s="851"/>
      <c r="D193" s="1086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841">
        <v>29500</v>
      </c>
    </row>
    <row r="200" spans="1:4" ht="17.45" customHeight="1" x14ac:dyDescent="0.25">
      <c r="A200" s="847"/>
      <c r="B200" s="61" t="s">
        <v>13</v>
      </c>
      <c r="C200" s="850"/>
      <c r="D200" s="842"/>
    </row>
    <row r="201" spans="1:4" ht="34.5" x14ac:dyDescent="0.25">
      <c r="A201" s="847"/>
      <c r="B201" s="170" t="s">
        <v>113</v>
      </c>
      <c r="C201" s="850"/>
      <c r="D201" s="842"/>
    </row>
    <row r="202" spans="1:4" ht="17.45" customHeight="1" x14ac:dyDescent="0.25">
      <c r="A202" s="847"/>
      <c r="B202" s="62" t="s">
        <v>16</v>
      </c>
      <c r="C202" s="850"/>
      <c r="D202" s="842"/>
    </row>
    <row r="203" spans="1:4" ht="18" customHeight="1" thickBot="1" x14ac:dyDescent="0.3">
      <c r="A203" s="848"/>
      <c r="B203" s="63" t="s">
        <v>17</v>
      </c>
      <c r="C203" s="851"/>
      <c r="D203" s="843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>
        <v>0</v>
      </c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x14ac:dyDescent="0.25">
      <c r="A208" s="1179"/>
      <c r="B208" s="821" t="s">
        <v>17</v>
      </c>
      <c r="C208" s="901"/>
      <c r="D208" s="902"/>
    </row>
    <row r="209" spans="1:4" ht="90" hidden="1" customHeight="1" x14ac:dyDescent="0.25">
      <c r="A209" s="1177">
        <v>500</v>
      </c>
      <c r="B209" s="820" t="s">
        <v>659</v>
      </c>
      <c r="C209" s="937" t="s">
        <v>130</v>
      </c>
      <c r="D209" s="842"/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>
        <v>0</v>
      </c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>
        <v>0</v>
      </c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>
        <v>0</v>
      </c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>
        <v>0</v>
      </c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>
        <v>0</v>
      </c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/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hidden="1" thickBot="1" x14ac:dyDescent="0.3"/>
    <row r="255" spans="1:4" ht="34.5" hidden="1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hidden="1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hidden="1" customHeight="1" thickBot="1" x14ac:dyDescent="0.3">
      <c r="A257" s="844" t="s">
        <v>6</v>
      </c>
      <c r="B257" s="845"/>
      <c r="C257" s="845"/>
      <c r="D257" s="845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>
        <v>0</v>
      </c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849" t="s">
        <v>783</v>
      </c>
      <c r="D269" s="994"/>
    </row>
    <row r="270" spans="1:4" ht="17.45" hidden="1" customHeight="1" x14ac:dyDescent="0.25">
      <c r="A270" s="847"/>
      <c r="B270" s="61" t="s">
        <v>13</v>
      </c>
      <c r="C270" s="850"/>
      <c r="D270" s="881"/>
    </row>
    <row r="271" spans="1:4" ht="51.75" hidden="1" x14ac:dyDescent="0.25">
      <c r="A271" s="847"/>
      <c r="B271" s="170" t="s">
        <v>708</v>
      </c>
      <c r="C271" s="850"/>
      <c r="D271" s="1169">
        <v>20</v>
      </c>
    </row>
    <row r="272" spans="1:4" ht="17.45" hidden="1" customHeight="1" x14ac:dyDescent="0.25">
      <c r="A272" s="847"/>
      <c r="B272" s="62" t="s">
        <v>16</v>
      </c>
      <c r="C272" s="850"/>
      <c r="D272" s="1170"/>
    </row>
    <row r="273" spans="1:4" ht="18" hidden="1" customHeight="1" thickBot="1" x14ac:dyDescent="0.3">
      <c r="A273" s="848"/>
      <c r="B273" s="63" t="s">
        <v>17</v>
      </c>
      <c r="C273" s="851"/>
      <c r="D273" s="1171"/>
    </row>
    <row r="274" spans="1:4" ht="37.5" hidden="1" customHeight="1" x14ac:dyDescent="0.25">
      <c r="A274" s="846">
        <v>50099</v>
      </c>
      <c r="B274" s="168" t="s">
        <v>1024</v>
      </c>
      <c r="C274" s="849"/>
      <c r="D274" s="1173"/>
    </row>
    <row r="275" spans="1:4" ht="18.75" hidden="1" customHeight="1" x14ac:dyDescent="0.25">
      <c r="A275" s="847"/>
      <c r="B275" s="61" t="s">
        <v>13</v>
      </c>
      <c r="C275" s="850"/>
      <c r="D275" s="1174"/>
    </row>
    <row r="276" spans="1:4" ht="92.25" hidden="1" customHeight="1" x14ac:dyDescent="0.25">
      <c r="A276" s="847"/>
      <c r="B276" s="83" t="s">
        <v>1025</v>
      </c>
      <c r="C276" s="850"/>
      <c r="D276" s="1174"/>
    </row>
    <row r="277" spans="1:4" ht="18.75" hidden="1" customHeight="1" x14ac:dyDescent="0.25">
      <c r="A277" s="847"/>
      <c r="B277" s="62" t="s">
        <v>16</v>
      </c>
      <c r="C277" s="850"/>
      <c r="D277" s="1174"/>
    </row>
    <row r="278" spans="1:4" ht="20.25" hidden="1" customHeight="1" thickBot="1" x14ac:dyDescent="0.3">
      <c r="A278" s="848"/>
      <c r="B278" s="63" t="s">
        <v>17</v>
      </c>
      <c r="C278" s="851"/>
      <c r="D278" s="1151"/>
    </row>
    <row r="279" spans="1:4" ht="69" hidden="1" customHeight="1" x14ac:dyDescent="0.25">
      <c r="A279" s="847">
        <v>70032</v>
      </c>
      <c r="B279" s="836" t="s">
        <v>1026</v>
      </c>
      <c r="C279" s="850"/>
      <c r="D279" s="1174"/>
    </row>
    <row r="280" spans="1:4" ht="24.75" hidden="1" customHeight="1" x14ac:dyDescent="0.25">
      <c r="A280" s="847"/>
      <c r="B280" s="61" t="s">
        <v>13</v>
      </c>
      <c r="C280" s="850"/>
      <c r="D280" s="1174"/>
    </row>
    <row r="281" spans="1:4" ht="59.25" hidden="1" customHeight="1" x14ac:dyDescent="0.25">
      <c r="A281" s="847"/>
      <c r="B281" s="170" t="s">
        <v>1027</v>
      </c>
      <c r="C281" s="850"/>
      <c r="D281" s="1174"/>
    </row>
    <row r="282" spans="1:4" ht="27" hidden="1" customHeight="1" x14ac:dyDescent="0.25">
      <c r="A282" s="847"/>
      <c r="B282" s="62" t="s">
        <v>16</v>
      </c>
      <c r="C282" s="850"/>
      <c r="D282" s="1174"/>
    </row>
    <row r="283" spans="1:4" ht="47.25" hidden="1" customHeight="1" x14ac:dyDescent="0.25">
      <c r="A283" s="847"/>
      <c r="B283" s="74" t="s">
        <v>188</v>
      </c>
      <c r="C283" s="850"/>
      <c r="D283" s="1174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7"/>
      <c r="B288" s="63" t="s">
        <v>108</v>
      </c>
      <c r="C288" s="43"/>
      <c r="D288" s="222"/>
    </row>
    <row r="289" spans="1:4" ht="69" hidden="1" x14ac:dyDescent="0.25">
      <c r="A289" s="1172">
        <v>80007</v>
      </c>
      <c r="B289" s="428" t="s">
        <v>152</v>
      </c>
      <c r="C289" s="188" t="s">
        <v>153</v>
      </c>
      <c r="D289" s="678">
        <v>0</v>
      </c>
    </row>
    <row r="290" spans="1:4" ht="17.45" customHeight="1" x14ac:dyDescent="0.25">
      <c r="A290" s="847"/>
      <c r="B290" s="61" t="s">
        <v>13</v>
      </c>
      <c r="C290" s="850" t="s">
        <v>785</v>
      </c>
      <c r="D290" s="194"/>
    </row>
    <row r="291" spans="1:4" ht="51.75" x14ac:dyDescent="0.25">
      <c r="A291" s="847"/>
      <c r="B291" s="170" t="s">
        <v>154</v>
      </c>
      <c r="C291" s="850"/>
      <c r="D291" s="679">
        <v>20</v>
      </c>
    </row>
    <row r="292" spans="1:4" ht="17.45" customHeight="1" x14ac:dyDescent="0.25">
      <c r="A292" s="847"/>
      <c r="B292" s="62" t="s">
        <v>16</v>
      </c>
      <c r="C292" s="850"/>
      <c r="D292" s="194"/>
    </row>
    <row r="293" spans="1:4" ht="52.5" thickBot="1" x14ac:dyDescent="0.3">
      <c r="A293" s="848"/>
      <c r="B293" s="63" t="s">
        <v>108</v>
      </c>
      <c r="C293" s="851"/>
      <c r="D293" s="195"/>
    </row>
    <row r="294" spans="1:4" ht="35.25" hidden="1" customHeight="1" x14ac:dyDescent="0.25">
      <c r="A294" s="846">
        <v>80008</v>
      </c>
      <c r="B294" s="68" t="s">
        <v>155</v>
      </c>
      <c r="C294" s="849" t="s">
        <v>156</v>
      </c>
      <c r="D294" s="841">
        <v>0</v>
      </c>
    </row>
    <row r="295" spans="1:4" ht="17.45" hidden="1" customHeight="1" x14ac:dyDescent="0.25">
      <c r="A295" s="847"/>
      <c r="B295" s="82" t="s">
        <v>13</v>
      </c>
      <c r="C295" s="850"/>
      <c r="D295" s="842"/>
    </row>
    <row r="296" spans="1:4" ht="51.75" hidden="1" x14ac:dyDescent="0.25">
      <c r="A296" s="847"/>
      <c r="B296" s="70" t="s">
        <v>157</v>
      </c>
      <c r="C296" s="850"/>
      <c r="D296" s="842"/>
    </row>
    <row r="297" spans="1:4" ht="17.45" hidden="1" customHeight="1" x14ac:dyDescent="0.25">
      <c r="A297" s="847"/>
      <c r="B297" s="69" t="s">
        <v>16</v>
      </c>
      <c r="C297" s="850"/>
      <c r="D297" s="842"/>
    </row>
    <row r="298" spans="1:4" ht="52.5" hidden="1" thickBot="1" x14ac:dyDescent="0.3">
      <c r="A298" s="848"/>
      <c r="B298" s="1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>
        <v>0</v>
      </c>
    </row>
    <row r="300" spans="1:4" ht="34.5" hidden="1" x14ac:dyDescent="0.25">
      <c r="A300" s="847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7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7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7"/>
      <c r="B303" s="170"/>
      <c r="C303" s="148" t="s">
        <v>742</v>
      </c>
      <c r="D303" s="238">
        <v>0</v>
      </c>
    </row>
    <row r="304" spans="1:4" ht="51.75" hidden="1" x14ac:dyDescent="0.25">
      <c r="A304" s="847"/>
      <c r="B304" s="170"/>
      <c r="C304" s="148" t="s">
        <v>744</v>
      </c>
      <c r="D304" s="238">
        <v>0</v>
      </c>
    </row>
    <row r="305" spans="1:4" ht="34.5" hidden="1" x14ac:dyDescent="0.25">
      <c r="A305" s="847"/>
      <c r="B305" s="409"/>
      <c r="C305" s="148" t="s">
        <v>145</v>
      </c>
      <c r="D305" s="238">
        <v>0</v>
      </c>
    </row>
    <row r="306" spans="1:4" ht="52.5" hidden="1" thickBot="1" x14ac:dyDescent="0.3">
      <c r="A306" s="848"/>
      <c r="B306" s="63"/>
      <c r="C306" s="149" t="s">
        <v>147</v>
      </c>
      <c r="D306" s="729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hidden="1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1563</v>
      </c>
    </row>
    <row r="314" spans="1:4" ht="17.45" customHeight="1" x14ac:dyDescent="0.25">
      <c r="A314" s="847"/>
      <c r="B314" s="412" t="s">
        <v>13</v>
      </c>
      <c r="C314" s="880"/>
      <c r="D314" s="882"/>
    </row>
    <row r="315" spans="1:4" ht="103.5" x14ac:dyDescent="0.25">
      <c r="A315" s="847"/>
      <c r="B315" s="170" t="s">
        <v>162</v>
      </c>
      <c r="C315" s="148" t="s">
        <v>163</v>
      </c>
      <c r="D315" s="238">
        <v>3</v>
      </c>
    </row>
    <row r="316" spans="1:4" ht="17.45" customHeight="1" x14ac:dyDescent="0.25">
      <c r="A316" s="847"/>
      <c r="B316" s="62" t="s">
        <v>16</v>
      </c>
      <c r="C316" s="879" t="s">
        <v>164</v>
      </c>
      <c r="D316" s="881">
        <v>3750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40.5" hidden="1" customHeight="1" x14ac:dyDescent="0.25">
      <c r="A318" s="1100">
        <v>800</v>
      </c>
      <c r="B318" s="76" t="s">
        <v>165</v>
      </c>
      <c r="C318" s="157" t="s">
        <v>166</v>
      </c>
      <c r="D318" s="193">
        <v>0</v>
      </c>
    </row>
    <row r="319" spans="1:4" ht="35.25" hidden="1" customHeight="1" x14ac:dyDescent="0.25">
      <c r="A319" s="1101"/>
      <c r="B319" s="412" t="s">
        <v>13</v>
      </c>
      <c r="C319" s="148" t="s">
        <v>167</v>
      </c>
      <c r="D319" s="214">
        <v>0</v>
      </c>
    </row>
    <row r="320" spans="1:4" ht="69" hidden="1" x14ac:dyDescent="0.25">
      <c r="A320" s="1101"/>
      <c r="B320" s="170" t="s">
        <v>168</v>
      </c>
      <c r="C320" s="148" t="s">
        <v>803</v>
      </c>
      <c r="D320" s="214">
        <v>0</v>
      </c>
    </row>
    <row r="321" spans="1:4" ht="17.45" hidden="1" customHeight="1" x14ac:dyDescent="0.25">
      <c r="A321" s="1101"/>
      <c r="B321" s="62" t="s">
        <v>16</v>
      </c>
      <c r="C321" s="18" t="s">
        <v>169</v>
      </c>
      <c r="D321" s="214">
        <v>0</v>
      </c>
    </row>
    <row r="322" spans="1:4" ht="52.5" hidden="1" thickBot="1" x14ac:dyDescent="0.3">
      <c r="A322" s="1102"/>
      <c r="B322" s="63" t="s">
        <v>108</v>
      </c>
      <c r="C322" s="25"/>
      <c r="D322" s="192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213">
        <v>0</v>
      </c>
    </row>
    <row r="324" spans="1:4" ht="17.45" hidden="1" customHeight="1" x14ac:dyDescent="0.25">
      <c r="A324" s="847"/>
      <c r="B324" s="90" t="s">
        <v>13</v>
      </c>
      <c r="C324" s="18"/>
      <c r="D324" s="214"/>
    </row>
    <row r="325" spans="1:4" ht="86.25" hidden="1" x14ac:dyDescent="0.25">
      <c r="A325" s="847"/>
      <c r="B325" s="91" t="s">
        <v>172</v>
      </c>
      <c r="C325" s="18"/>
      <c r="D325" s="214"/>
    </row>
    <row r="326" spans="1:4" ht="17.45" hidden="1" customHeight="1" x14ac:dyDescent="0.25">
      <c r="A326" s="847"/>
      <c r="B326" s="62" t="s">
        <v>16</v>
      </c>
      <c r="C326" s="18"/>
      <c r="D326" s="214"/>
    </row>
    <row r="327" spans="1:4" ht="52.5" hidden="1" thickBot="1" x14ac:dyDescent="0.3">
      <c r="A327" s="848"/>
      <c r="B327" s="63" t="s">
        <v>108</v>
      </c>
      <c r="C327" s="43"/>
      <c r="D327" s="222"/>
    </row>
    <row r="328" spans="1:4" ht="17.25" x14ac:dyDescent="0.25">
      <c r="A328" s="846">
        <v>80010</v>
      </c>
      <c r="B328" s="168" t="s">
        <v>173</v>
      </c>
      <c r="C328" s="849" t="s">
        <v>174</v>
      </c>
      <c r="D328" s="822"/>
    </row>
    <row r="329" spans="1:4" ht="18" customHeight="1" x14ac:dyDescent="0.25">
      <c r="A329" s="847"/>
      <c r="B329" s="61" t="s">
        <v>13</v>
      </c>
      <c r="C329" s="850"/>
      <c r="D329" s="735"/>
    </row>
    <row r="330" spans="1:4" ht="69" x14ac:dyDescent="0.25">
      <c r="A330" s="847"/>
      <c r="B330" s="170" t="s">
        <v>175</v>
      </c>
      <c r="C330" s="880"/>
      <c r="D330" s="755">
        <v>90</v>
      </c>
    </row>
    <row r="331" spans="1:4" ht="17.45" customHeight="1" x14ac:dyDescent="0.25">
      <c r="A331" s="847"/>
      <c r="B331" s="62" t="s">
        <v>16</v>
      </c>
      <c r="C331" s="879" t="s">
        <v>176</v>
      </c>
      <c r="D331" s="881">
        <v>50</v>
      </c>
    </row>
    <row r="332" spans="1:4" ht="52.5" thickBot="1" x14ac:dyDescent="0.3">
      <c r="A332" s="848"/>
      <c r="B332" s="63" t="s">
        <v>108</v>
      </c>
      <c r="C332" s="851"/>
      <c r="D332" s="843"/>
    </row>
    <row r="333" spans="1:4" ht="34.5" hidden="1" x14ac:dyDescent="0.25">
      <c r="A333" s="1100">
        <v>800</v>
      </c>
      <c r="B333" s="168" t="s">
        <v>663</v>
      </c>
      <c r="C333" s="162" t="s">
        <v>795</v>
      </c>
      <c r="D333" s="55">
        <v>0</v>
      </c>
    </row>
    <row r="334" spans="1:4" ht="17.25" hidden="1" x14ac:dyDescent="0.25">
      <c r="A334" s="1101"/>
      <c r="B334" s="61" t="s">
        <v>13</v>
      </c>
      <c r="C334" s="148"/>
      <c r="D334" s="40"/>
    </row>
    <row r="335" spans="1:4" ht="34.5" hidden="1" customHeight="1" x14ac:dyDescent="0.25">
      <c r="A335" s="1101"/>
      <c r="B335" s="170" t="s">
        <v>664</v>
      </c>
      <c r="C335" s="148"/>
      <c r="D335" s="40"/>
    </row>
    <row r="336" spans="1:4" ht="17.25" hidden="1" x14ac:dyDescent="0.25">
      <c r="A336" s="1101"/>
      <c r="B336" s="62" t="s">
        <v>16</v>
      </c>
      <c r="C336" s="148"/>
      <c r="D336" s="40"/>
    </row>
    <row r="337" spans="1:4" ht="52.5" hidden="1" thickBot="1" x14ac:dyDescent="0.3">
      <c r="A337" s="1102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>
        <v>0</v>
      </c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>
        <v>0</v>
      </c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>
        <v>0</v>
      </c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>
        <v>0</v>
      </c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>
        <v>0</v>
      </c>
    </row>
    <row r="379" spans="1:4" ht="51.75" hidden="1" x14ac:dyDescent="0.25">
      <c r="A379" s="847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7"/>
      <c r="B380" s="170" t="s">
        <v>200</v>
      </c>
      <c r="C380" s="201" t="s">
        <v>198</v>
      </c>
      <c r="D380" s="192">
        <v>0</v>
      </c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>
        <v>0</v>
      </c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 t="s">
        <v>784</v>
      </c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 t="s">
        <v>784</v>
      </c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>
        <v>0</v>
      </c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 t="s">
        <v>928</v>
      </c>
    </row>
    <row r="408" spans="1:4" ht="73.5" hidden="1" customHeight="1" thickBot="1" x14ac:dyDescent="0.3">
      <c r="A408" s="848"/>
      <c r="B408" s="63"/>
      <c r="C408" s="230" t="s">
        <v>915</v>
      </c>
      <c r="D408" s="195" t="s">
        <v>929</v>
      </c>
    </row>
    <row r="409" spans="1:4" ht="73.5" hidden="1" customHeight="1" x14ac:dyDescent="0.25">
      <c r="A409" s="595"/>
      <c r="B409" s="74"/>
      <c r="C409" s="619" t="s">
        <v>916</v>
      </c>
      <c r="D409" s="194" t="s">
        <v>930</v>
      </c>
    </row>
    <row r="410" spans="1:4" ht="73.5" hidden="1" customHeight="1" x14ac:dyDescent="0.25">
      <c r="A410" s="595"/>
      <c r="B410" s="74"/>
      <c r="C410" s="619" t="s">
        <v>917</v>
      </c>
      <c r="D410" s="194" t="s">
        <v>931</v>
      </c>
    </row>
    <row r="411" spans="1:4" ht="73.5" hidden="1" customHeight="1" x14ac:dyDescent="0.25">
      <c r="A411" s="595"/>
      <c r="B411" s="74"/>
      <c r="C411" s="619" t="s">
        <v>918</v>
      </c>
      <c r="D411" s="194" t="s">
        <v>932</v>
      </c>
    </row>
    <row r="412" spans="1:4" ht="73.5" hidden="1" customHeight="1" x14ac:dyDescent="0.25">
      <c r="A412" s="595"/>
      <c r="B412" s="74"/>
      <c r="C412" s="619" t="s">
        <v>919</v>
      </c>
      <c r="D412" s="194" t="s">
        <v>933</v>
      </c>
    </row>
    <row r="413" spans="1:4" ht="73.5" hidden="1" customHeight="1" x14ac:dyDescent="0.25">
      <c r="A413" s="595"/>
      <c r="B413" s="74"/>
      <c r="C413" s="619" t="s">
        <v>920</v>
      </c>
      <c r="D413" s="194" t="s">
        <v>934</v>
      </c>
    </row>
    <row r="414" spans="1:4" ht="73.5" hidden="1" customHeight="1" x14ac:dyDescent="0.25">
      <c r="A414" s="595"/>
      <c r="B414" s="74"/>
      <c r="C414" s="619" t="s">
        <v>921</v>
      </c>
      <c r="D414" s="194" t="s">
        <v>929</v>
      </c>
    </row>
    <row r="415" spans="1:4" ht="73.5" hidden="1" customHeight="1" x14ac:dyDescent="0.25">
      <c r="A415" s="595"/>
      <c r="B415" s="74"/>
      <c r="C415" s="619" t="s">
        <v>922</v>
      </c>
      <c r="D415" s="194" t="s">
        <v>935</v>
      </c>
    </row>
    <row r="416" spans="1:4" ht="73.5" hidden="1" customHeight="1" x14ac:dyDescent="0.25">
      <c r="A416" s="595"/>
      <c r="B416" s="74"/>
      <c r="C416" s="619" t="s">
        <v>923</v>
      </c>
      <c r="D416" s="194" t="s">
        <v>936</v>
      </c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658</v>
      </c>
      <c r="D426" s="353"/>
    </row>
    <row r="427" spans="1:4" ht="17.45" customHeight="1" x14ac:dyDescent="0.25">
      <c r="A427" s="847"/>
      <c r="B427" s="92" t="s">
        <v>633</v>
      </c>
      <c r="C427" s="850"/>
      <c r="D427" s="781"/>
    </row>
    <row r="428" spans="1:4" ht="51.75" customHeight="1" x14ac:dyDescent="0.25">
      <c r="A428" s="847"/>
      <c r="B428" s="121" t="s">
        <v>712</v>
      </c>
      <c r="C428" s="850"/>
      <c r="D428" s="781"/>
    </row>
    <row r="429" spans="1:4" ht="19.5" customHeight="1" x14ac:dyDescent="0.25">
      <c r="A429" s="847"/>
      <c r="B429" s="62" t="s">
        <v>16</v>
      </c>
      <c r="C429" s="850"/>
      <c r="D429" s="460">
        <v>8</v>
      </c>
    </row>
    <row r="430" spans="1:4" ht="55.5" customHeight="1" thickBot="1" x14ac:dyDescent="0.3">
      <c r="A430" s="848"/>
      <c r="B430" s="171" t="s">
        <v>108</v>
      </c>
      <c r="C430" s="851"/>
      <c r="D430" s="782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8"/>
      <c r="B439" s="62"/>
      <c r="C439" s="25" t="s">
        <v>221</v>
      </c>
      <c r="D439" s="144">
        <v>0</v>
      </c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>
        <v>0</v>
      </c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>
        <v>0</v>
      </c>
    </row>
    <row r="458" spans="1:12" ht="17.45" hidden="1" customHeight="1" x14ac:dyDescent="0.25">
      <c r="A458" s="847"/>
      <c r="B458" s="79"/>
      <c r="C458" s="25"/>
      <c r="D458" s="192">
        <v>0</v>
      </c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hidden="1" x14ac:dyDescent="0.25">
      <c r="A470" s="1100">
        <v>500</v>
      </c>
      <c r="B470" s="168" t="s">
        <v>671</v>
      </c>
      <c r="C470" s="162"/>
      <c r="D470" s="163">
        <v>0</v>
      </c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>
        <v>0</v>
      </c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25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>
        <v>0</v>
      </c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>
        <v>0</v>
      </c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213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846">
        <v>50029</v>
      </c>
      <c r="B535" s="68" t="s">
        <v>263</v>
      </c>
      <c r="C535" s="849" t="s">
        <v>264</v>
      </c>
      <c r="D535" s="841">
        <v>0</v>
      </c>
    </row>
    <row r="536" spans="1:4" ht="17.45" hidden="1" customHeight="1" x14ac:dyDescent="0.25">
      <c r="A536" s="847"/>
      <c r="B536" s="120" t="s">
        <v>633</v>
      </c>
      <c r="C536" s="850"/>
      <c r="D536" s="842"/>
    </row>
    <row r="537" spans="1:4" ht="69" hidden="1" x14ac:dyDescent="0.25">
      <c r="A537" s="847"/>
      <c r="B537" s="133" t="s">
        <v>846</v>
      </c>
      <c r="C537" s="850"/>
      <c r="D537" s="842"/>
    </row>
    <row r="538" spans="1:4" ht="17.45" hidden="1" customHeight="1" x14ac:dyDescent="0.25">
      <c r="A538" s="847"/>
      <c r="B538" s="69" t="s">
        <v>16</v>
      </c>
      <c r="C538" s="850"/>
      <c r="D538" s="842"/>
    </row>
    <row r="539" spans="1:4" ht="52.5" hidden="1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44" t="s">
        <v>6</v>
      </c>
      <c r="B543" s="845"/>
      <c r="C543" s="845"/>
      <c r="D543" s="845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6">
        <v>50030</v>
      </c>
      <c r="B545" s="168" t="s">
        <v>267</v>
      </c>
      <c r="C545" s="162" t="s">
        <v>268</v>
      </c>
      <c r="D545" s="355">
        <v>0</v>
      </c>
    </row>
    <row r="546" spans="1:4" ht="69" hidden="1" x14ac:dyDescent="0.25">
      <c r="A546" s="847"/>
      <c r="B546" s="61" t="s">
        <v>13</v>
      </c>
      <c r="C546" s="148" t="s">
        <v>269</v>
      </c>
      <c r="D546" s="356">
        <v>0</v>
      </c>
    </row>
    <row r="547" spans="1:4" ht="69" hidden="1" x14ac:dyDescent="0.25">
      <c r="A547" s="847"/>
      <c r="B547" s="170" t="s">
        <v>270</v>
      </c>
      <c r="C547" s="25" t="s">
        <v>271</v>
      </c>
      <c r="D547" s="223">
        <v>0</v>
      </c>
    </row>
    <row r="548" spans="1:4" ht="17.45" hidden="1" customHeight="1" x14ac:dyDescent="0.25">
      <c r="A548" s="847"/>
      <c r="B548" s="62" t="s">
        <v>16</v>
      </c>
      <c r="C548" s="177"/>
      <c r="D548" s="224"/>
    </row>
    <row r="549" spans="1:4" ht="18" hidden="1" customHeight="1" thickBot="1" x14ac:dyDescent="0.3">
      <c r="A549" s="848"/>
      <c r="B549" s="63" t="s">
        <v>17</v>
      </c>
      <c r="C549" s="178"/>
      <c r="D549" s="225"/>
    </row>
    <row r="550" spans="1:4" ht="17.25" hidden="1" x14ac:dyDescent="0.25">
      <c r="A550" s="1100">
        <v>500</v>
      </c>
      <c r="B550" s="97" t="s">
        <v>678</v>
      </c>
      <c r="C550" s="849" t="s">
        <v>786</v>
      </c>
      <c r="D550" s="209">
        <v>0</v>
      </c>
    </row>
    <row r="551" spans="1:4" ht="18.75" hidden="1" customHeight="1" x14ac:dyDescent="0.25">
      <c r="A551" s="1101"/>
      <c r="B551" s="61" t="s">
        <v>13</v>
      </c>
      <c r="C551" s="850"/>
      <c r="D551" s="210"/>
    </row>
    <row r="552" spans="1:4" ht="51" hidden="1" customHeight="1" x14ac:dyDescent="0.25">
      <c r="A552" s="1101"/>
      <c r="B552" s="170" t="s">
        <v>679</v>
      </c>
      <c r="C552" s="850"/>
      <c r="D552" s="210"/>
    </row>
    <row r="553" spans="1:4" ht="17.45" hidden="1" customHeight="1" x14ac:dyDescent="0.25">
      <c r="A553" s="1101"/>
      <c r="B553" s="62" t="s">
        <v>16</v>
      </c>
      <c r="C553" s="850"/>
      <c r="D553" s="210"/>
    </row>
    <row r="554" spans="1:4" ht="18" hidden="1" thickBot="1" x14ac:dyDescent="0.3">
      <c r="A554" s="1102"/>
      <c r="B554" s="63" t="s">
        <v>17</v>
      </c>
      <c r="C554" s="851"/>
      <c r="D554" s="211"/>
    </row>
    <row r="555" spans="1:4" ht="17.25" hidden="1" x14ac:dyDescent="0.25">
      <c r="A555" s="846">
        <v>50031</v>
      </c>
      <c r="B555" s="168" t="s">
        <v>272</v>
      </c>
      <c r="C555" s="188" t="s">
        <v>273</v>
      </c>
      <c r="D555" s="353">
        <v>0</v>
      </c>
    </row>
    <row r="556" spans="1:4" ht="17.45" hidden="1" customHeight="1" x14ac:dyDescent="0.25">
      <c r="A556" s="847"/>
      <c r="B556" s="61" t="s">
        <v>13</v>
      </c>
      <c r="C556" s="177"/>
      <c r="D556" s="224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>
        <v>0</v>
      </c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8">
        <v>0</v>
      </c>
    </row>
    <row r="576" spans="1:4" ht="17.45" hidden="1" customHeight="1" x14ac:dyDescent="0.25">
      <c r="A576" s="847"/>
      <c r="B576" s="61" t="s">
        <v>13</v>
      </c>
      <c r="C576" s="154"/>
      <c r="D576" s="194"/>
    </row>
    <row r="577" spans="1:4" ht="69" hidden="1" x14ac:dyDescent="0.25">
      <c r="A577" s="847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8" hidden="1" thickBot="1" x14ac:dyDescent="0.3">
      <c r="D586" s="23"/>
    </row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>
        <v>0</v>
      </c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74" t="s">
        <v>292</v>
      </c>
      <c r="D598" s="875"/>
    </row>
    <row r="599" spans="1:4" ht="18" customHeight="1" thickBot="1" x14ac:dyDescent="0.3">
      <c r="A599" s="844" t="s">
        <v>6</v>
      </c>
      <c r="B599" s="845"/>
      <c r="C599" s="845"/>
      <c r="D599" s="845"/>
    </row>
    <row r="600" spans="1:4" ht="35.25" thickBot="1" x14ac:dyDescent="0.3">
      <c r="A600" s="1" t="s">
        <v>7</v>
      </c>
      <c r="B600" s="4" t="s">
        <v>8</v>
      </c>
      <c r="C600" s="4" t="s">
        <v>9</v>
      </c>
      <c r="D600" s="6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56">
        <v>0</v>
      </c>
    </row>
    <row r="602" spans="1:4" ht="17.45" hidden="1" customHeight="1" x14ac:dyDescent="0.25">
      <c r="A602" s="847"/>
      <c r="B602" s="61" t="s">
        <v>13</v>
      </c>
      <c r="C602" s="850"/>
      <c r="D602" s="857"/>
    </row>
    <row r="603" spans="1:4" ht="51.75" hidden="1" x14ac:dyDescent="0.25">
      <c r="A603" s="847"/>
      <c r="B603" s="122" t="s">
        <v>295</v>
      </c>
      <c r="C603" s="850"/>
      <c r="D603" s="857"/>
    </row>
    <row r="604" spans="1:4" ht="17.45" hidden="1" customHeight="1" x14ac:dyDescent="0.25">
      <c r="A604" s="847"/>
      <c r="B604" s="62" t="s">
        <v>16</v>
      </c>
      <c r="C604" s="850"/>
      <c r="D604" s="857"/>
    </row>
    <row r="605" spans="1:4" ht="52.5" hidden="1" thickBot="1" x14ac:dyDescent="0.3">
      <c r="A605" s="848"/>
      <c r="B605" s="63" t="s">
        <v>108</v>
      </c>
      <c r="C605" s="851"/>
      <c r="D605" s="858"/>
    </row>
    <row r="606" spans="1:4" ht="34.5" x14ac:dyDescent="0.25">
      <c r="A606" s="883">
        <v>50083</v>
      </c>
      <c r="B606" s="168" t="s">
        <v>680</v>
      </c>
      <c r="C606" s="849" t="s">
        <v>719</v>
      </c>
      <c r="D606" s="841">
        <v>600</v>
      </c>
    </row>
    <row r="607" spans="1:4" ht="17.25" x14ac:dyDescent="0.25">
      <c r="A607" s="884"/>
      <c r="B607" s="61" t="s">
        <v>13</v>
      </c>
      <c r="C607" s="850"/>
      <c r="D607" s="842"/>
    </row>
    <row r="608" spans="1:4" ht="69" x14ac:dyDescent="0.25">
      <c r="A608" s="884"/>
      <c r="B608" s="122" t="s">
        <v>681</v>
      </c>
      <c r="C608" s="850"/>
      <c r="D608" s="842"/>
    </row>
    <row r="609" spans="1:4" ht="17.25" x14ac:dyDescent="0.25">
      <c r="A609" s="884"/>
      <c r="B609" s="62" t="s">
        <v>16</v>
      </c>
      <c r="C609" s="850"/>
      <c r="D609" s="842"/>
    </row>
    <row r="610" spans="1:4" ht="18" thickBot="1" x14ac:dyDescent="0.3">
      <c r="A610" s="885"/>
      <c r="B610" s="63" t="s">
        <v>17</v>
      </c>
      <c r="C610" s="851"/>
      <c r="D610" s="843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>
        <v>0</v>
      </c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>
        <v>0</v>
      </c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>
        <v>0</v>
      </c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>
        <v>0</v>
      </c>
    </row>
    <row r="653" spans="1:4" ht="34.5" hidden="1" x14ac:dyDescent="0.25">
      <c r="A653" s="847"/>
      <c r="B653" s="61" t="s">
        <v>13</v>
      </c>
      <c r="C653" s="34" t="s">
        <v>318</v>
      </c>
      <c r="D653" s="238"/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46">
        <v>50038</v>
      </c>
      <c r="B668" s="168" t="s">
        <v>329</v>
      </c>
      <c r="C668" s="153"/>
      <c r="D668" s="797"/>
    </row>
    <row r="669" spans="1:4" ht="17.25" x14ac:dyDescent="0.25">
      <c r="A669" s="847"/>
      <c r="B669" s="61" t="s">
        <v>13</v>
      </c>
      <c r="C669" s="482"/>
      <c r="D669" s="760"/>
    </row>
    <row r="670" spans="1:4" ht="51.75" x14ac:dyDescent="0.25">
      <c r="A670" s="847"/>
      <c r="B670" s="122" t="s">
        <v>332</v>
      </c>
      <c r="C670" s="177"/>
      <c r="D670" s="679"/>
    </row>
    <row r="671" spans="1:4" ht="38.25" customHeight="1" x14ac:dyDescent="0.25">
      <c r="A671" s="847"/>
      <c r="B671" s="62" t="s">
        <v>734</v>
      </c>
      <c r="C671" s="484" t="s">
        <v>794</v>
      </c>
      <c r="D671" s="818">
        <v>2000</v>
      </c>
    </row>
    <row r="672" spans="1:4" ht="42.75" customHeight="1" thickBot="1" x14ac:dyDescent="0.3">
      <c r="A672" s="848"/>
      <c r="B672" s="63"/>
      <c r="C672" s="155"/>
      <c r="D672" s="195"/>
    </row>
    <row r="673" spans="1:4" ht="4.5" hidden="1" customHeight="1" x14ac:dyDescent="0.25">
      <c r="A673" s="1100">
        <v>700</v>
      </c>
      <c r="B673" s="168" t="s">
        <v>327</v>
      </c>
      <c r="C673" s="849" t="s">
        <v>750</v>
      </c>
      <c r="D673" s="856">
        <v>0</v>
      </c>
    </row>
    <row r="674" spans="1:4" ht="17.25" hidden="1" x14ac:dyDescent="0.25">
      <c r="A674" s="1101"/>
      <c r="B674" s="61" t="s">
        <v>13</v>
      </c>
      <c r="C674" s="850"/>
      <c r="D674" s="857"/>
    </row>
    <row r="675" spans="1:4" ht="4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4.5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4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>
        <v>0</v>
      </c>
    </row>
    <row r="685" spans="1:4" ht="4.5" hidden="1" customHeight="1" x14ac:dyDescent="0.25">
      <c r="A685" s="847"/>
      <c r="B685" s="120" t="s">
        <v>214</v>
      </c>
      <c r="C685" s="850"/>
      <c r="D685" s="857"/>
    </row>
    <row r="686" spans="1:4" ht="4.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4.5" hidden="1" customHeight="1" x14ac:dyDescent="0.25">
      <c r="A687" s="847"/>
      <c r="B687" s="79" t="s">
        <v>16</v>
      </c>
      <c r="C687" s="926"/>
      <c r="D687" s="857"/>
    </row>
    <row r="688" spans="1:4" ht="4.5" hidden="1" customHeight="1" thickBot="1" x14ac:dyDescent="0.3">
      <c r="A688" s="848"/>
      <c r="B688" s="63" t="s">
        <v>17</v>
      </c>
      <c r="C688" s="927"/>
      <c r="D688" s="858"/>
    </row>
    <row r="689" spans="1:4" ht="4.5" hidden="1" customHeight="1" x14ac:dyDescent="0.25">
      <c r="A689" s="846">
        <v>51012</v>
      </c>
      <c r="B689" s="128" t="s">
        <v>342</v>
      </c>
      <c r="C689" s="849" t="s">
        <v>338</v>
      </c>
      <c r="D689" s="856">
        <v>0</v>
      </c>
    </row>
    <row r="690" spans="1:4" ht="4.5" hidden="1" customHeight="1" x14ac:dyDescent="0.25">
      <c r="A690" s="847"/>
      <c r="B690" s="120" t="s">
        <v>214</v>
      </c>
      <c r="C690" s="850"/>
      <c r="D690" s="857"/>
    </row>
    <row r="691" spans="1:4" ht="4.5" hidden="1" customHeight="1" x14ac:dyDescent="0.25">
      <c r="A691" s="847"/>
      <c r="B691" s="121" t="s">
        <v>339</v>
      </c>
      <c r="C691" s="850"/>
      <c r="D691" s="857"/>
    </row>
    <row r="692" spans="1:4" ht="4.5" hidden="1" customHeight="1" x14ac:dyDescent="0.25">
      <c r="A692" s="847"/>
      <c r="B692" s="69" t="s">
        <v>16</v>
      </c>
      <c r="C692" s="850"/>
      <c r="D692" s="857"/>
    </row>
    <row r="693" spans="1:4" ht="5.25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841">
        <v>4200</v>
      </c>
    </row>
    <row r="700" spans="1:4" ht="17.45" customHeight="1" x14ac:dyDescent="0.25">
      <c r="A700" s="847"/>
      <c r="B700" s="117" t="s">
        <v>214</v>
      </c>
      <c r="C700" s="850"/>
      <c r="D700" s="902"/>
    </row>
    <row r="701" spans="1:4" ht="51.75" x14ac:dyDescent="0.25">
      <c r="A701" s="847"/>
      <c r="B701" s="78" t="s">
        <v>347</v>
      </c>
      <c r="C701" s="899" t="s">
        <v>792</v>
      </c>
      <c r="D701" s="842">
        <v>3125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52.5" thickBot="1" x14ac:dyDescent="0.3">
      <c r="A703" s="848"/>
      <c r="B703" s="13" t="s">
        <v>108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60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62" t="s">
        <v>16</v>
      </c>
      <c r="C707" s="850"/>
      <c r="D707" s="842"/>
    </row>
    <row r="708" spans="1:4" ht="52.5" thickBot="1" x14ac:dyDescent="0.3">
      <c r="A708" s="848"/>
      <c r="B708" s="13" t="s">
        <v>108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35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25" x14ac:dyDescent="0.25">
      <c r="A712" s="847"/>
      <c r="B712" s="142" t="s">
        <v>16</v>
      </c>
      <c r="C712" s="850"/>
      <c r="D712" s="842"/>
    </row>
    <row r="713" spans="1:4" ht="18" thickBot="1" x14ac:dyDescent="0.3">
      <c r="A713" s="848"/>
      <c r="B713" s="242" t="s">
        <v>17</v>
      </c>
      <c r="C713" s="851"/>
      <c r="D713" s="843"/>
    </row>
    <row r="714" spans="1:4" ht="34.5" hidden="1" x14ac:dyDescent="0.25">
      <c r="A714" s="846">
        <v>80016</v>
      </c>
      <c r="B714" s="128" t="s">
        <v>348</v>
      </c>
      <c r="C714" s="849" t="s">
        <v>349</v>
      </c>
      <c r="D714" s="841">
        <v>0</v>
      </c>
    </row>
    <row r="715" spans="1:4" ht="17.25" hidden="1" x14ac:dyDescent="0.25">
      <c r="A715" s="847"/>
      <c r="B715" s="103" t="s">
        <v>214</v>
      </c>
      <c r="C715" s="850"/>
      <c r="D715" s="842"/>
    </row>
    <row r="716" spans="1:4" ht="34.5" hidden="1" x14ac:dyDescent="0.25">
      <c r="A716" s="847"/>
      <c r="B716" s="118" t="s">
        <v>350</v>
      </c>
      <c r="C716" s="850"/>
      <c r="D716" s="842"/>
    </row>
    <row r="717" spans="1:4" ht="17.25" hidden="1" x14ac:dyDescent="0.25">
      <c r="A717" s="847"/>
      <c r="B717" s="142" t="s">
        <v>16</v>
      </c>
      <c r="C717" s="850"/>
      <c r="D717" s="842"/>
    </row>
    <row r="718" spans="1:4" ht="18" hidden="1" thickBot="1" x14ac:dyDescent="0.3">
      <c r="A718" s="848"/>
      <c r="B718" s="250" t="s">
        <v>17</v>
      </c>
      <c r="C718" s="851"/>
      <c r="D718" s="843"/>
    </row>
    <row r="719" spans="1:4" ht="17.25" hidden="1" x14ac:dyDescent="0.25">
      <c r="A719" s="846">
        <v>50082</v>
      </c>
      <c r="B719" s="128" t="s">
        <v>353</v>
      </c>
      <c r="C719" s="849" t="s">
        <v>788</v>
      </c>
      <c r="D719" s="841">
        <v>0</v>
      </c>
    </row>
    <row r="720" spans="1:4" ht="17.25" hidden="1" x14ac:dyDescent="0.25">
      <c r="A720" s="847"/>
      <c r="B720" s="251" t="s">
        <v>214</v>
      </c>
      <c r="C720" s="850"/>
      <c r="D720" s="842"/>
    </row>
    <row r="721" spans="1:4" ht="51.75" hidden="1" x14ac:dyDescent="0.25">
      <c r="A721" s="847"/>
      <c r="B721" s="123" t="s">
        <v>354</v>
      </c>
      <c r="C721" s="850"/>
      <c r="D721" s="842"/>
    </row>
    <row r="722" spans="1:4" ht="17.45" hidden="1" customHeight="1" x14ac:dyDescent="0.25">
      <c r="A722" s="847"/>
      <c r="B722" s="79" t="s">
        <v>16</v>
      </c>
      <c r="C722" s="850"/>
      <c r="D722" s="842"/>
    </row>
    <row r="723" spans="1:4" ht="18" hidden="1" thickBot="1" x14ac:dyDescent="0.3">
      <c r="A723" s="848"/>
      <c r="B723" s="242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12</v>
      </c>
    </row>
    <row r="725" spans="1:4" ht="17.45" customHeight="1" x14ac:dyDescent="0.25">
      <c r="A725" s="847"/>
      <c r="B725" s="92" t="s">
        <v>214</v>
      </c>
      <c r="C725" s="850"/>
      <c r="D725" s="902"/>
    </row>
    <row r="726" spans="1:4" ht="54" customHeight="1" x14ac:dyDescent="0.25">
      <c r="A726" s="847"/>
      <c r="B726" s="121" t="s">
        <v>816</v>
      </c>
      <c r="C726" s="148" t="s">
        <v>826</v>
      </c>
      <c r="D726" s="823">
        <v>19400</v>
      </c>
    </row>
    <row r="727" spans="1:4" ht="33.75" customHeight="1" x14ac:dyDescent="0.25">
      <c r="A727" s="847"/>
      <c r="B727" s="101" t="s">
        <v>16</v>
      </c>
      <c r="C727" s="879" t="s">
        <v>653</v>
      </c>
      <c r="D727" s="866">
        <v>1</v>
      </c>
    </row>
    <row r="728" spans="1:4" ht="52.5" thickBot="1" x14ac:dyDescent="0.3">
      <c r="A728" s="848"/>
      <c r="B728" s="132" t="s">
        <v>108</v>
      </c>
      <c r="C728" s="851"/>
      <c r="D728" s="843"/>
    </row>
    <row r="729" spans="1:4" ht="37.5" customHeight="1" x14ac:dyDescent="0.25">
      <c r="A729" s="846">
        <v>80019</v>
      </c>
      <c r="B729" s="128" t="s">
        <v>359</v>
      </c>
      <c r="C729" s="849" t="s">
        <v>360</v>
      </c>
      <c r="D729" s="841">
        <v>80</v>
      </c>
    </row>
    <row r="730" spans="1:4" ht="17.45" customHeight="1" x14ac:dyDescent="0.25">
      <c r="A730" s="847"/>
      <c r="B730" s="117" t="s">
        <v>214</v>
      </c>
      <c r="C730" s="880"/>
      <c r="D730" s="882"/>
    </row>
    <row r="731" spans="1:4" ht="51.75" x14ac:dyDescent="0.25">
      <c r="A731" s="847"/>
      <c r="B731" s="123" t="s">
        <v>361</v>
      </c>
      <c r="C731" s="148" t="s">
        <v>362</v>
      </c>
      <c r="D731" s="238">
        <v>11</v>
      </c>
    </row>
    <row r="732" spans="1:4" ht="17.45" customHeight="1" x14ac:dyDescent="0.25">
      <c r="A732" s="847"/>
      <c r="B732" s="62" t="s">
        <v>16</v>
      </c>
      <c r="C732" s="879" t="s">
        <v>176</v>
      </c>
      <c r="D732" s="881">
        <v>40</v>
      </c>
    </row>
    <row r="733" spans="1:4" ht="52.5" thickBot="1" x14ac:dyDescent="0.3">
      <c r="A733" s="848"/>
      <c r="B733" s="63" t="s">
        <v>108</v>
      </c>
      <c r="C733" s="851"/>
      <c r="D733" s="843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>
        <v>0</v>
      </c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>
        <v>0</v>
      </c>
    </row>
    <row r="745" spans="1:4" ht="86.25" hidden="1" x14ac:dyDescent="0.25">
      <c r="A745" s="847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>
        <v>0</v>
      </c>
    </row>
    <row r="747" spans="1:4" ht="51.75" hidden="1" x14ac:dyDescent="0.3">
      <c r="A747" s="847"/>
      <c r="B747" s="105"/>
      <c r="C747" s="38" t="s">
        <v>374</v>
      </c>
      <c r="D747" s="238">
        <v>0</v>
      </c>
    </row>
    <row r="748" spans="1:4" ht="34.5" hidden="1" x14ac:dyDescent="0.3">
      <c r="A748" s="847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8"/>
      <c r="B749" s="216"/>
      <c r="C749" s="39" t="s">
        <v>376</v>
      </c>
      <c r="D749" s="729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4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4" ht="17.45" customHeight="1" thickBot="1" x14ac:dyDescent="0.3">
      <c r="A754" s="1160" t="s">
        <v>6</v>
      </c>
      <c r="B754" s="1161"/>
      <c r="C754" s="1161"/>
      <c r="D754" s="1161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999">
        <v>50042</v>
      </c>
      <c r="B756" s="168" t="s">
        <v>380</v>
      </c>
      <c r="C756" s="849" t="s">
        <v>381</v>
      </c>
      <c r="D756" s="1166">
        <v>13</v>
      </c>
    </row>
    <row r="757" spans="1:4" ht="33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40.5" hidden="1" customHeight="1" x14ac:dyDescent="0.25">
      <c r="A766" s="846">
        <v>50043</v>
      </c>
      <c r="B766" s="128" t="s">
        <v>387</v>
      </c>
      <c r="C766" s="188" t="s">
        <v>961</v>
      </c>
      <c r="D766" s="678"/>
    </row>
    <row r="767" spans="1:4" ht="17.45" hidden="1" customHeight="1" x14ac:dyDescent="0.25">
      <c r="A767" s="847"/>
      <c r="B767" s="117" t="s">
        <v>214</v>
      </c>
      <c r="C767" s="177"/>
      <c r="D767" s="194"/>
    </row>
    <row r="768" spans="1:4" ht="56.25" hidden="1" customHeight="1" x14ac:dyDescent="0.25">
      <c r="A768" s="847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7"/>
      <c r="B769" s="75" t="s">
        <v>16</v>
      </c>
      <c r="C769" s="177"/>
      <c r="D769" s="194"/>
    </row>
    <row r="770" spans="1:4" ht="18" hidden="1" customHeight="1" thickBot="1" x14ac:dyDescent="0.3">
      <c r="A770" s="848"/>
      <c r="B770" s="8" t="s">
        <v>17</v>
      </c>
      <c r="C770" s="178"/>
      <c r="D770" s="195"/>
    </row>
    <row r="771" spans="1:4" ht="34.5" x14ac:dyDescent="0.25">
      <c r="A771" s="846">
        <v>80020</v>
      </c>
      <c r="B771" s="128" t="s">
        <v>389</v>
      </c>
      <c r="C771" s="849" t="s">
        <v>390</v>
      </c>
      <c r="D771" s="841">
        <v>1</v>
      </c>
    </row>
    <row r="772" spans="1:4" ht="17.45" customHeight="1" x14ac:dyDescent="0.25">
      <c r="A772" s="847"/>
      <c r="B772" s="120" t="s">
        <v>633</v>
      </c>
      <c r="C772" s="850"/>
      <c r="D772" s="842"/>
    </row>
    <row r="773" spans="1:4" ht="34.5" x14ac:dyDescent="0.25">
      <c r="A773" s="847"/>
      <c r="B773" s="232" t="s">
        <v>391</v>
      </c>
      <c r="C773" s="850"/>
      <c r="D773" s="842"/>
    </row>
    <row r="774" spans="1:4" ht="17.45" customHeight="1" x14ac:dyDescent="0.25">
      <c r="A774" s="847"/>
      <c r="B774" s="62" t="s">
        <v>16</v>
      </c>
      <c r="C774" s="850"/>
      <c r="D774" s="842"/>
    </row>
    <row r="775" spans="1:4" ht="52.5" thickBot="1" x14ac:dyDescent="0.3">
      <c r="A775" s="848"/>
      <c r="B775" s="139" t="s">
        <v>108</v>
      </c>
      <c r="C775" s="851"/>
      <c r="D775" s="843"/>
    </row>
    <row r="776" spans="1:4" ht="34.5" hidden="1" x14ac:dyDescent="0.25">
      <c r="A776" s="846">
        <v>80021</v>
      </c>
      <c r="B776" s="30" t="s">
        <v>392</v>
      </c>
      <c r="C776" s="188" t="s">
        <v>393</v>
      </c>
      <c r="D776" s="678">
        <v>0</v>
      </c>
    </row>
    <row r="777" spans="1:4" ht="17.45" hidden="1" customHeight="1" x14ac:dyDescent="0.25">
      <c r="A777" s="847"/>
      <c r="B777" s="96" t="s">
        <v>633</v>
      </c>
      <c r="C777" s="177"/>
      <c r="D777" s="679"/>
    </row>
    <row r="778" spans="1:4" ht="51.75" hidden="1" x14ac:dyDescent="0.25">
      <c r="A778" s="847"/>
      <c r="B778" s="45" t="s">
        <v>394</v>
      </c>
      <c r="C778" s="177"/>
      <c r="D778" s="679"/>
    </row>
    <row r="779" spans="1:4" ht="17.45" hidden="1" customHeight="1" x14ac:dyDescent="0.25">
      <c r="A779" s="847"/>
      <c r="B779" s="7" t="s">
        <v>16</v>
      </c>
      <c r="C779" s="177"/>
      <c r="D779" s="679"/>
    </row>
    <row r="780" spans="1:4" ht="52.5" hidden="1" thickBot="1" x14ac:dyDescent="0.3">
      <c r="A780" s="848"/>
      <c r="B780" s="8" t="s">
        <v>108</v>
      </c>
      <c r="C780" s="178"/>
      <c r="D780" s="159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3">
        <v>0</v>
      </c>
    </row>
    <row r="782" spans="1:4" ht="17.45" hidden="1" customHeight="1" x14ac:dyDescent="0.25">
      <c r="A782" s="847"/>
      <c r="B782" s="96" t="s">
        <v>214</v>
      </c>
      <c r="C782" s="218"/>
      <c r="D782" s="804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5" ht="18" hidden="1" customHeight="1" thickBot="1" x14ac:dyDescent="0.3">
      <c r="A785" s="848"/>
      <c r="B785" s="63" t="s">
        <v>17</v>
      </c>
      <c r="C785" s="219"/>
      <c r="D785" s="807"/>
    </row>
    <row r="786" spans="1:5" ht="15.75" thickBot="1" x14ac:dyDescent="0.3"/>
    <row r="787" spans="1:5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5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5" ht="18" customHeight="1" thickBot="1" x14ac:dyDescent="0.3">
      <c r="A789" s="844" t="s">
        <v>6</v>
      </c>
      <c r="B789" s="845"/>
      <c r="C789" s="845"/>
      <c r="D789" s="845"/>
    </row>
    <row r="790" spans="1:5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5" ht="17.25" x14ac:dyDescent="0.25">
      <c r="A791" s="846" t="s">
        <v>400</v>
      </c>
      <c r="B791" s="168" t="s">
        <v>401</v>
      </c>
      <c r="C791" s="849" t="s">
        <v>402</v>
      </c>
      <c r="D791" s="841">
        <v>8372</v>
      </c>
      <c r="E791" s="582"/>
    </row>
    <row r="792" spans="1:5" ht="17.45" customHeight="1" x14ac:dyDescent="0.25">
      <c r="A792" s="847"/>
      <c r="B792" s="120" t="s">
        <v>214</v>
      </c>
      <c r="C792" s="880"/>
      <c r="D792" s="882"/>
    </row>
    <row r="793" spans="1:5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5" ht="17.45" customHeight="1" x14ac:dyDescent="0.25">
      <c r="A794" s="847"/>
      <c r="B794" s="79" t="s">
        <v>16</v>
      </c>
      <c r="C794" s="850"/>
      <c r="D794" s="842"/>
    </row>
    <row r="795" spans="1:5" ht="18" customHeight="1" thickBot="1" x14ac:dyDescent="0.3">
      <c r="A795" s="848"/>
      <c r="B795" s="63" t="s">
        <v>17</v>
      </c>
      <c r="C795" s="851"/>
      <c r="D795" s="843"/>
    </row>
    <row r="796" spans="1:5" ht="51.75" hidden="1" x14ac:dyDescent="0.25">
      <c r="A796" s="846" t="s">
        <v>405</v>
      </c>
      <c r="B796" s="168" t="s">
        <v>406</v>
      </c>
      <c r="C796" s="849" t="s">
        <v>407</v>
      </c>
      <c r="D796" s="841">
        <v>0</v>
      </c>
    </row>
    <row r="797" spans="1:5" ht="17.45" hidden="1" customHeight="1" x14ac:dyDescent="0.25">
      <c r="A797" s="847"/>
      <c r="B797" s="120" t="s">
        <v>214</v>
      </c>
      <c r="C797" s="850"/>
      <c r="D797" s="842"/>
    </row>
    <row r="798" spans="1:5" ht="34.5" hidden="1" x14ac:dyDescent="0.25">
      <c r="A798" s="847"/>
      <c r="B798" s="121" t="s">
        <v>408</v>
      </c>
      <c r="C798" s="850"/>
      <c r="D798" s="842"/>
    </row>
    <row r="799" spans="1:5" ht="17.45" hidden="1" customHeight="1" x14ac:dyDescent="0.25">
      <c r="A799" s="847"/>
      <c r="B799" s="62" t="s">
        <v>16</v>
      </c>
      <c r="C799" s="850"/>
      <c r="D799" s="842"/>
    </row>
    <row r="800" spans="1:5" ht="52.5" hidden="1" thickBot="1" x14ac:dyDescent="0.3">
      <c r="A800" s="848"/>
      <c r="B800" s="63" t="s">
        <v>21</v>
      </c>
      <c r="C800" s="851"/>
      <c r="D800" s="843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>
        <v>0</v>
      </c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>
        <v>0</v>
      </c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customHeight="1" x14ac:dyDescent="0.25">
      <c r="A821" s="846" t="s">
        <v>423</v>
      </c>
      <c r="B821" s="128" t="s">
        <v>424</v>
      </c>
      <c r="C821" s="849" t="s">
        <v>425</v>
      </c>
      <c r="D821" s="841">
        <v>3</v>
      </c>
    </row>
    <row r="822" spans="1:4" ht="17.45" customHeight="1" x14ac:dyDescent="0.25">
      <c r="A822" s="847"/>
      <c r="B822" s="120" t="s">
        <v>214</v>
      </c>
      <c r="C822" s="880"/>
      <c r="D822" s="882"/>
    </row>
    <row r="823" spans="1:4" ht="72" customHeight="1" x14ac:dyDescent="0.25">
      <c r="A823" s="847"/>
      <c r="B823" s="123" t="s">
        <v>427</v>
      </c>
      <c r="C823" s="879" t="s">
        <v>428</v>
      </c>
      <c r="D823" s="881">
        <v>763</v>
      </c>
    </row>
    <row r="824" spans="1:4" ht="17.45" customHeight="1" x14ac:dyDescent="0.25">
      <c r="A824" s="847"/>
      <c r="B824" s="62" t="s">
        <v>16</v>
      </c>
      <c r="C824" s="850"/>
      <c r="D824" s="842"/>
    </row>
    <row r="825" spans="1:4" ht="18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11</v>
      </c>
    </row>
    <row r="827" spans="1:4" ht="17.45" customHeight="1" x14ac:dyDescent="0.25">
      <c r="A827" s="847"/>
      <c r="B827" s="119" t="s">
        <v>214</v>
      </c>
      <c r="C827" s="880"/>
      <c r="D827" s="842"/>
    </row>
    <row r="828" spans="1:4" ht="51.75" x14ac:dyDescent="0.25">
      <c r="A828" s="847"/>
      <c r="B828" s="121" t="s">
        <v>432</v>
      </c>
      <c r="C828" s="917" t="s">
        <v>790</v>
      </c>
      <c r="D828" s="866">
        <v>3700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>
        <v>0</v>
      </c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>
        <v>0</v>
      </c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>
        <v>0</v>
      </c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>
        <v>0</v>
      </c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>
        <v>0</v>
      </c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>
        <v>0</v>
      </c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>
        <v>0</v>
      </c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16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3443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122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>
        <v>0</v>
      </c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>
        <v>0</v>
      </c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>
        <v>0</v>
      </c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>
        <v>0</v>
      </c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>
        <v>0</v>
      </c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>
        <v>0</v>
      </c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>
        <v>0</v>
      </c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881"/>
    </row>
    <row r="948" spans="1:12" ht="120.75" hidden="1" x14ac:dyDescent="0.25">
      <c r="A948" s="847"/>
      <c r="B948" s="78" t="s">
        <v>515</v>
      </c>
      <c r="C948" s="850"/>
      <c r="D948" s="842"/>
    </row>
    <row r="949" spans="1:12" ht="17.45" hidden="1" customHeight="1" x14ac:dyDescent="0.25">
      <c r="A949" s="847"/>
      <c r="B949" s="79" t="s">
        <v>16</v>
      </c>
      <c r="C949" s="850"/>
      <c r="D949" s="842"/>
    </row>
    <row r="950" spans="1:12" ht="18" hidden="1" customHeight="1" thickBot="1" x14ac:dyDescent="0.3">
      <c r="A950" s="848"/>
      <c r="B950" s="63" t="s">
        <v>17</v>
      </c>
      <c r="C950" s="851"/>
      <c r="D950" s="843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>
        <v>0</v>
      </c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>
        <v>0</v>
      </c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62" t="s">
        <v>537</v>
      </c>
      <c r="D996" s="728">
        <v>2</v>
      </c>
    </row>
    <row r="997" spans="1:4" ht="17.45" customHeight="1" x14ac:dyDescent="0.25">
      <c r="A997" s="847"/>
      <c r="B997" s="92" t="s">
        <v>214</v>
      </c>
      <c r="C997" s="148" t="s">
        <v>538</v>
      </c>
      <c r="D997" s="238">
        <v>1</v>
      </c>
    </row>
    <row r="998" spans="1:4" ht="69" x14ac:dyDescent="0.25">
      <c r="A998" s="847"/>
      <c r="B998" s="109" t="s">
        <v>650</v>
      </c>
      <c r="C998" s="148" t="s">
        <v>539</v>
      </c>
      <c r="D998" s="238">
        <v>2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v>684</v>
      </c>
    </row>
    <row r="1000" spans="1:4" ht="51.75" x14ac:dyDescent="0.25">
      <c r="A1000" s="847"/>
      <c r="B1000" s="74"/>
      <c r="C1000" s="148" t="s">
        <v>541</v>
      </c>
      <c r="D1000" s="238">
        <v>374</v>
      </c>
    </row>
    <row r="1001" spans="1:4" ht="52.5" thickBot="1" x14ac:dyDescent="0.3">
      <c r="A1001" s="848"/>
      <c r="B1001" s="63"/>
      <c r="C1001" s="149" t="s">
        <v>542</v>
      </c>
      <c r="D1001" s="729">
        <v>575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>
        <v>0</v>
      </c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>
        <v>0</v>
      </c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>
        <v>0</v>
      </c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>
        <v>0</v>
      </c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>
        <v>0</v>
      </c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15.75" hidden="1" customHeight="1" x14ac:dyDescent="0.25">
      <c r="A1028" s="1100">
        <v>510</v>
      </c>
      <c r="B1028" s="95" t="s">
        <v>694</v>
      </c>
      <c r="C1028" s="849"/>
      <c r="D1028" s="841">
        <v>0</v>
      </c>
    </row>
    <row r="1029" spans="1:4" ht="15.75" hidden="1" customHeight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5.75" hidden="1" customHeight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20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hidden="1" x14ac:dyDescent="0.25">
      <c r="A1043" s="846">
        <v>50075</v>
      </c>
      <c r="B1043" s="95" t="s">
        <v>558</v>
      </c>
      <c r="C1043" s="849" t="s">
        <v>556</v>
      </c>
      <c r="D1043" s="856">
        <v>0</v>
      </c>
    </row>
    <row r="1044" spans="1:4" ht="17.45" hidden="1" customHeight="1" x14ac:dyDescent="0.25">
      <c r="A1044" s="847"/>
      <c r="B1044" s="92" t="s">
        <v>214</v>
      </c>
      <c r="C1044" s="850"/>
      <c r="D1044" s="857"/>
    </row>
    <row r="1045" spans="1:4" ht="69" hidden="1" x14ac:dyDescent="0.25">
      <c r="A1045" s="847"/>
      <c r="B1045" s="133" t="s">
        <v>559</v>
      </c>
      <c r="C1045" s="850"/>
      <c r="D1045" s="857"/>
    </row>
    <row r="1046" spans="1:4" ht="17.45" hidden="1" customHeight="1" x14ac:dyDescent="0.25">
      <c r="A1046" s="847"/>
      <c r="B1046" s="62" t="s">
        <v>16</v>
      </c>
      <c r="C1046" s="850"/>
      <c r="D1046" s="857"/>
    </row>
    <row r="1047" spans="1:4" ht="18" hidden="1" customHeight="1" thickBot="1" x14ac:dyDescent="0.3">
      <c r="A1047" s="848"/>
      <c r="B1047" s="63" t="s">
        <v>17</v>
      </c>
      <c r="C1047" s="851"/>
      <c r="D1047" s="858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>
        <v>0</v>
      </c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>
        <v>0</v>
      </c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hidden="1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hidden="1" customHeight="1" thickBot="1" x14ac:dyDescent="0.3">
      <c r="A1072" s="844" t="s">
        <v>6</v>
      </c>
      <c r="B1072" s="845"/>
      <c r="C1072" s="845"/>
      <c r="D1072" s="845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8">
        <v>50060</v>
      </c>
      <c r="B1074" s="111" t="s">
        <v>566</v>
      </c>
      <c r="C1074" s="25"/>
      <c r="D1074" s="881"/>
    </row>
    <row r="1075" spans="1:4" ht="17.45" hidden="1" customHeight="1" x14ac:dyDescent="0.25">
      <c r="A1075" s="847"/>
      <c r="B1075" s="117" t="s">
        <v>214</v>
      </c>
      <c r="C1075" s="480"/>
      <c r="D1075" s="951"/>
    </row>
    <row r="1076" spans="1:4" ht="86.25" hidden="1" x14ac:dyDescent="0.25">
      <c r="A1076" s="847"/>
      <c r="B1076" s="77" t="s">
        <v>569</v>
      </c>
      <c r="C1076" s="1152" t="s">
        <v>798</v>
      </c>
      <c r="D1076" s="679"/>
    </row>
    <row r="1077" spans="1:4" ht="17.25" hidden="1" customHeight="1" x14ac:dyDescent="0.25">
      <c r="A1077" s="847"/>
      <c r="B1077" s="79" t="s">
        <v>16</v>
      </c>
      <c r="C1077" s="1153"/>
      <c r="D1077" s="1150">
        <v>0</v>
      </c>
    </row>
    <row r="1078" spans="1:4" ht="18" hidden="1" customHeight="1" thickBot="1" x14ac:dyDescent="0.3">
      <c r="A1078" s="848"/>
      <c r="B1078" s="63" t="s">
        <v>17</v>
      </c>
      <c r="C1078" s="178"/>
      <c r="D1078" s="1151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>
        <v>0</v>
      </c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>
        <v>0</v>
      </c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50</v>
      </c>
    </row>
    <row r="1105" spans="1:5" ht="17.45" customHeight="1" x14ac:dyDescent="0.25">
      <c r="A1105" s="847"/>
      <c r="B1105" s="117" t="s">
        <v>214</v>
      </c>
      <c r="C1105" s="850"/>
      <c r="D1105" s="842"/>
    </row>
    <row r="1106" spans="1:5" ht="69" x14ac:dyDescent="0.25">
      <c r="A1106" s="847"/>
      <c r="B1106" s="133" t="s">
        <v>584</v>
      </c>
      <c r="C1106" s="850"/>
      <c r="D1106" s="842"/>
    </row>
    <row r="1107" spans="1:5" ht="17.45" customHeight="1" x14ac:dyDescent="0.25">
      <c r="A1107" s="847"/>
      <c r="B1107" s="62" t="s">
        <v>16</v>
      </c>
      <c r="C1107" s="850"/>
      <c r="D1107" s="842"/>
    </row>
    <row r="1108" spans="1:5" ht="52.5" thickBot="1" x14ac:dyDescent="0.3">
      <c r="A1108" s="848"/>
      <c r="B1108" s="171" t="s">
        <v>21</v>
      </c>
      <c r="C1108" s="851"/>
      <c r="D1108" s="843"/>
    </row>
    <row r="1109" spans="1:5" ht="51.75" x14ac:dyDescent="0.25">
      <c r="A1109" s="846">
        <v>50078</v>
      </c>
      <c r="B1109" s="95" t="s">
        <v>696</v>
      </c>
      <c r="C1109" s="849" t="s">
        <v>585</v>
      </c>
      <c r="D1109" s="841">
        <v>5205</v>
      </c>
    </row>
    <row r="1110" spans="1:5" ht="17.45" customHeight="1" x14ac:dyDescent="0.25">
      <c r="A1110" s="847"/>
      <c r="B1110" s="117" t="s">
        <v>214</v>
      </c>
      <c r="C1110" s="850"/>
      <c r="D1110" s="842"/>
    </row>
    <row r="1111" spans="1:5" ht="138" x14ac:dyDescent="0.25">
      <c r="A1111" s="847"/>
      <c r="B1111" s="133" t="s">
        <v>586</v>
      </c>
      <c r="C1111" s="850"/>
      <c r="D1111" s="842"/>
      <c r="E1111" s="583"/>
    </row>
    <row r="1112" spans="1:5" ht="17.45" customHeight="1" x14ac:dyDescent="0.25">
      <c r="A1112" s="847"/>
      <c r="B1112" s="62" t="s">
        <v>16</v>
      </c>
      <c r="C1112" s="850"/>
      <c r="D1112" s="842"/>
    </row>
    <row r="1113" spans="1:5" ht="18" customHeight="1" thickBot="1" x14ac:dyDescent="0.3">
      <c r="A1113" s="847"/>
      <c r="B1113" s="74" t="s">
        <v>17</v>
      </c>
      <c r="C1113" s="850"/>
      <c r="D1113" s="842"/>
    </row>
    <row r="1114" spans="1:5" ht="34.5" x14ac:dyDescent="0.25">
      <c r="A1114" s="867" t="s">
        <v>587</v>
      </c>
      <c r="B1114" s="95" t="s">
        <v>698</v>
      </c>
      <c r="C1114" s="849" t="s">
        <v>736</v>
      </c>
      <c r="D1114" s="841">
        <v>330</v>
      </c>
    </row>
    <row r="1115" spans="1:5" ht="17.45" customHeight="1" x14ac:dyDescent="0.25">
      <c r="A1115" s="868"/>
      <c r="B1115" s="117" t="s">
        <v>214</v>
      </c>
      <c r="C1115" s="850"/>
      <c r="D1115" s="842"/>
    </row>
    <row r="1116" spans="1:5" ht="51.75" x14ac:dyDescent="0.25">
      <c r="A1116" s="868"/>
      <c r="B1116" s="122" t="s">
        <v>588</v>
      </c>
      <c r="C1116" s="850"/>
      <c r="D1116" s="842"/>
    </row>
    <row r="1117" spans="1:5" ht="17.45" customHeight="1" x14ac:dyDescent="0.25">
      <c r="A1117" s="868"/>
      <c r="B1117" s="62" t="s">
        <v>16</v>
      </c>
      <c r="C1117" s="850"/>
      <c r="D1117" s="842"/>
    </row>
    <row r="1118" spans="1:5" ht="18" customHeight="1" thickBot="1" x14ac:dyDescent="0.3">
      <c r="A1118" s="869"/>
      <c r="B1118" s="63" t="s">
        <v>17</v>
      </c>
      <c r="C1118" s="851"/>
      <c r="D1118" s="843"/>
    </row>
    <row r="1119" spans="1:5" ht="51.75" x14ac:dyDescent="0.25">
      <c r="A1119" s="870" t="s">
        <v>589</v>
      </c>
      <c r="B1119" s="113" t="s">
        <v>590</v>
      </c>
      <c r="C1119" s="850" t="s">
        <v>591</v>
      </c>
      <c r="D1119" s="842">
        <v>2</v>
      </c>
    </row>
    <row r="1120" spans="1:5" ht="17.45" customHeight="1" x14ac:dyDescent="0.25">
      <c r="A1120" s="870"/>
      <c r="B1120" s="92" t="s">
        <v>214</v>
      </c>
      <c r="C1120" s="850"/>
      <c r="D1120" s="842"/>
    </row>
    <row r="1121" spans="1:4" ht="69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4" spans="1:4" ht="15.75" hidden="1" thickBot="1" x14ac:dyDescent="0.3"/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>
        <v>0</v>
      </c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>
        <v>0</v>
      </c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120" t="s">
        <v>633</v>
      </c>
      <c r="C1140" s="850"/>
      <c r="D1140" s="679"/>
    </row>
    <row r="1141" spans="1:4" ht="54.75" hidden="1" customHeight="1" x14ac:dyDescent="0.25">
      <c r="A1141" s="847"/>
      <c r="B1141" s="232" t="s">
        <v>994</v>
      </c>
      <c r="C1141" s="850"/>
      <c r="D1141" s="679"/>
    </row>
    <row r="1142" spans="1:4" ht="18" hidden="1" customHeight="1" x14ac:dyDescent="0.25">
      <c r="A1142" s="847"/>
      <c r="B1142" s="62" t="s">
        <v>16</v>
      </c>
      <c r="C1142" s="850"/>
      <c r="D1142" s="679"/>
    </row>
    <row r="1143" spans="1:4" ht="61.5" hidden="1" customHeight="1" thickBot="1" x14ac:dyDescent="0.3">
      <c r="A1143" s="848"/>
      <c r="B1143" s="139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>
        <v>0</v>
      </c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>
        <v>0</v>
      </c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>
        <v>0</v>
      </c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>
        <v>0</v>
      </c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>
        <v>0</v>
      </c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>
        <v>0</v>
      </c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>
        <v>0</v>
      </c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17.25" hidden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>
        <v>0</v>
      </c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>
        <v>0</v>
      </c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>
        <v>0</v>
      </c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>
        <v>0</v>
      </c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>
        <v>0</v>
      </c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>
        <v>0</v>
      </c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>
        <v>0</v>
      </c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>
        <v>0</v>
      </c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t="15.75" hidden="1" thickBot="1" x14ac:dyDescent="0.3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JpEY28w/GpEhtemQmriwaTIdK9M9C1lDZaKHPxtL4h0cuJGABogSoP5REzDJkf2GGa/tXSGgq8Juuwa1IW7LUg==" saltValue="MEISzEbSX/LyWNszvXPt0g==" spinCount="100000" sheet="1" selectLockedCells="1" selectUnlockedCells="1"/>
  <customSheetViews>
    <customSheetView guid="{075295C3-B173-43B0-B509-9ADE1E409057}" hiddenRows="1" topLeftCell="A2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94">
      <selection activeCell="H961" sqref="H961"/>
      <pageMargins left="0.7" right="0.7" top="0.75" bottom="0.75" header="0.3" footer="0.3"/>
    </customSheetView>
    <customSheetView guid="{7E82FAE0-F51F-4BCD-A823-7AE7B4D98966}" topLeftCell="A634">
      <selection activeCell="D643" sqref="D643"/>
      <pageMargins left="0.7" right="0.7" top="0.75" bottom="0.75" header="0.3" footer="0.3"/>
    </customSheetView>
    <customSheetView guid="{9D27FB6A-79EA-4F71-ACE0-C70A43A5D25F}" hiddenRows="1" topLeftCell="A630">
      <selection activeCell="C354" sqref="C354"/>
      <pageMargins left="0.7" right="0.7" top="0.75" bottom="0.75" header="0.3" footer="0.3"/>
    </customSheetView>
    <customSheetView guid="{9840BD09-DBAC-45A4-B370-AA8A2AF0885D}" topLeftCell="A788">
      <selection activeCell="D799" sqref="D799"/>
      <pageMargins left="0.7" right="0.7" top="0.75" bottom="0.75" header="0.3" footer="0.3"/>
    </customSheetView>
  </customSheetViews>
  <mergeCells count="657">
    <mergeCell ref="C1271:D1271"/>
    <mergeCell ref="C1272:D1272"/>
    <mergeCell ref="A1273:D1273"/>
    <mergeCell ref="A1275:A1279"/>
    <mergeCell ref="D1275:D1279"/>
    <mergeCell ref="C1275:C1277"/>
    <mergeCell ref="C1278:C1279"/>
    <mergeCell ref="C290:C293"/>
    <mergeCell ref="C771:C775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310:D310"/>
    <mergeCell ref="C309:D309"/>
    <mergeCell ref="A313:A317"/>
    <mergeCell ref="A318:A322"/>
    <mergeCell ref="A323:A327"/>
    <mergeCell ref="A328:A332"/>
    <mergeCell ref="A3:D3"/>
    <mergeCell ref="A8:D8"/>
    <mergeCell ref="C7:D7"/>
    <mergeCell ref="C27:D27"/>
    <mergeCell ref="A28:D28"/>
    <mergeCell ref="A15:A19"/>
    <mergeCell ref="A10:A14"/>
    <mergeCell ref="A20:A24"/>
    <mergeCell ref="C10:C14"/>
    <mergeCell ref="D10:D14"/>
    <mergeCell ref="A4:D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81:D81"/>
    <mergeCell ref="C80:D80"/>
    <mergeCell ref="C64:C68"/>
    <mergeCell ref="D69:D73"/>
    <mergeCell ref="C69:C73"/>
    <mergeCell ref="A52:D52"/>
    <mergeCell ref="C51:D51"/>
    <mergeCell ref="C50:D50"/>
    <mergeCell ref="A59:A63"/>
    <mergeCell ref="D64:D68"/>
    <mergeCell ref="A69:A73"/>
    <mergeCell ref="A64:A68"/>
    <mergeCell ref="C59:C63"/>
    <mergeCell ref="D59:D63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A147:D147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D189:D193"/>
    <mergeCell ref="C186:D186"/>
    <mergeCell ref="A187:D187"/>
    <mergeCell ref="C196:D196"/>
    <mergeCell ref="C195:D195"/>
    <mergeCell ref="C199:C203"/>
    <mergeCell ref="D199:D203"/>
    <mergeCell ref="A197:D197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C169:C170"/>
    <mergeCell ref="D169:D170"/>
    <mergeCell ref="C171:C173"/>
    <mergeCell ref="D171:D173"/>
    <mergeCell ref="A214:A218"/>
    <mergeCell ref="C214:C218"/>
    <mergeCell ref="D214:D218"/>
    <mergeCell ref="A224:A228"/>
    <mergeCell ref="C224:C228"/>
    <mergeCell ref="D224:D228"/>
    <mergeCell ref="A199:A203"/>
    <mergeCell ref="A204:A208"/>
    <mergeCell ref="C204:C208"/>
    <mergeCell ref="D204:D208"/>
    <mergeCell ref="A209:A213"/>
    <mergeCell ref="C209:C213"/>
    <mergeCell ref="D209:D21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A257:D257"/>
    <mergeCell ref="A259:A263"/>
    <mergeCell ref="D294:D298"/>
    <mergeCell ref="D271:D273"/>
    <mergeCell ref="D269:D270"/>
    <mergeCell ref="C269:C273"/>
    <mergeCell ref="A269:A273"/>
    <mergeCell ref="A284:A288"/>
    <mergeCell ref="A289:A293"/>
    <mergeCell ref="A294:A298"/>
    <mergeCell ref="A299:A306"/>
    <mergeCell ref="C294:C298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63:A367"/>
    <mergeCell ref="C371:D371"/>
    <mergeCell ref="C370:D370"/>
    <mergeCell ref="A373:A377"/>
    <mergeCell ref="A378:A382"/>
    <mergeCell ref="A383:A387"/>
    <mergeCell ref="A333:A337"/>
    <mergeCell ref="C340:D340"/>
    <mergeCell ref="C339:D339"/>
    <mergeCell ref="A343:A347"/>
    <mergeCell ref="A348:A352"/>
    <mergeCell ref="A353:A357"/>
    <mergeCell ref="C353:C357"/>
    <mergeCell ref="C313:C314"/>
    <mergeCell ref="D313:D314"/>
    <mergeCell ref="C316:C317"/>
    <mergeCell ref="D316:D317"/>
    <mergeCell ref="C328:C330"/>
    <mergeCell ref="C331:C332"/>
    <mergeCell ref="D331:D332"/>
    <mergeCell ref="A393:A397"/>
    <mergeCell ref="A398:A402"/>
    <mergeCell ref="A403:A408"/>
    <mergeCell ref="A417:A421"/>
    <mergeCell ref="C424:D424"/>
    <mergeCell ref="C423:D423"/>
    <mergeCell ref="C390:D390"/>
    <mergeCell ref="C389:D389"/>
    <mergeCell ref="A391:D391"/>
    <mergeCell ref="C451:D451"/>
    <mergeCell ref="C452:D452"/>
    <mergeCell ref="A455:A459"/>
    <mergeCell ref="A460:A464"/>
    <mergeCell ref="A465:A469"/>
    <mergeCell ref="A426:A430"/>
    <mergeCell ref="A425:D425"/>
    <mergeCell ref="A434:D434"/>
    <mergeCell ref="A436:A439"/>
    <mergeCell ref="A445:A449"/>
    <mergeCell ref="C433:D433"/>
    <mergeCell ref="C432:D432"/>
    <mergeCell ref="C426:C430"/>
    <mergeCell ref="C487:D487"/>
    <mergeCell ref="A490:A494"/>
    <mergeCell ref="A488:D488"/>
    <mergeCell ref="A498:D498"/>
    <mergeCell ref="C497:D497"/>
    <mergeCell ref="C496:D496"/>
    <mergeCell ref="A470:A474"/>
    <mergeCell ref="C477:D477"/>
    <mergeCell ref="A478:D478"/>
    <mergeCell ref="A480:A484"/>
    <mergeCell ref="C476:D476"/>
    <mergeCell ref="C486:D486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500:A504"/>
    <mergeCell ref="A505:A509"/>
    <mergeCell ref="C505:C509"/>
    <mergeCell ref="D505:D509"/>
    <mergeCell ref="C500:C504"/>
    <mergeCell ref="D500:D504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C729:C730"/>
    <mergeCell ref="D729:D730"/>
    <mergeCell ref="C732:C733"/>
    <mergeCell ref="D732:D733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D771:D775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1:C822"/>
    <mergeCell ref="D821:D822"/>
    <mergeCell ref="C823:C825"/>
    <mergeCell ref="D823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9:D889"/>
    <mergeCell ref="C888:D888"/>
    <mergeCell ref="A890:D890"/>
    <mergeCell ref="A892:A895"/>
    <mergeCell ref="A896:A900"/>
    <mergeCell ref="A901:A90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C894:C895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D1074:D1075"/>
    <mergeCell ref="D1077:D1078"/>
    <mergeCell ref="C1076:C1077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84"/>
  <sheetViews>
    <sheetView topLeftCell="A1077" workbookViewId="0">
      <selection activeCell="D1104" sqref="D1104:D112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835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870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91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0.75" customHeight="1" thickBot="1" x14ac:dyDescent="0.3">
      <c r="A14" s="990"/>
      <c r="B14" s="421"/>
      <c r="C14" s="851"/>
      <c r="D14" s="843"/>
    </row>
    <row r="15" spans="1:4" ht="69.75" customHeight="1" x14ac:dyDescent="0.25">
      <c r="A15" s="1184">
        <v>70001</v>
      </c>
      <c r="B15" s="76" t="s">
        <v>18</v>
      </c>
      <c r="C15" s="1087" t="s">
        <v>20</v>
      </c>
      <c r="D15" s="734"/>
    </row>
    <row r="16" spans="1:4" ht="20.25" customHeight="1" x14ac:dyDescent="0.25">
      <c r="A16" s="1185"/>
      <c r="B16" s="61" t="s">
        <v>13</v>
      </c>
      <c r="C16" s="839"/>
      <c r="D16" s="737"/>
    </row>
    <row r="17" spans="1:4" ht="69" x14ac:dyDescent="0.25">
      <c r="A17" s="1185"/>
      <c r="B17" s="122" t="s">
        <v>809</v>
      </c>
      <c r="C17" s="839"/>
      <c r="D17" s="1174">
        <v>13</v>
      </c>
    </row>
    <row r="18" spans="1:4" ht="17.45" customHeight="1" x14ac:dyDescent="0.25">
      <c r="A18" s="1185"/>
      <c r="B18" s="62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10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/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6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/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7">
        <v>70005</v>
      </c>
      <c r="B69" s="66" t="s">
        <v>47</v>
      </c>
      <c r="C69" s="850" t="s">
        <v>974</v>
      </c>
      <c r="D69" s="842"/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20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/>
      <c r="D114" s="856"/>
    </row>
    <row r="115" spans="1:4" ht="17.45" customHeight="1" x14ac:dyDescent="0.25">
      <c r="A115" s="847"/>
      <c r="B115" s="61" t="s">
        <v>13</v>
      </c>
      <c r="C115" s="950"/>
      <c r="D115" s="1192"/>
    </row>
    <row r="116" spans="1:4" ht="51.75" x14ac:dyDescent="0.25">
      <c r="A116" s="847"/>
      <c r="B116" s="78" t="s">
        <v>76</v>
      </c>
      <c r="C116" s="850" t="s">
        <v>748</v>
      </c>
      <c r="D116" s="842">
        <v>2</v>
      </c>
    </row>
    <row r="117" spans="1:4" ht="17.45" customHeight="1" x14ac:dyDescent="0.25">
      <c r="A117" s="847"/>
      <c r="B117" s="79" t="s">
        <v>16</v>
      </c>
      <c r="C117" s="850"/>
      <c r="D117" s="842"/>
    </row>
    <row r="118" spans="1:4" ht="18" customHeight="1" thickBot="1" x14ac:dyDescent="0.3">
      <c r="A118" s="848"/>
      <c r="B118" s="63" t="s">
        <v>17</v>
      </c>
      <c r="C118" s="851"/>
      <c r="D118" s="843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/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/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6">
        <v>80001</v>
      </c>
      <c r="B189" s="76" t="s">
        <v>831</v>
      </c>
      <c r="C189" s="849" t="s">
        <v>106</v>
      </c>
      <c r="D189" s="856"/>
    </row>
    <row r="190" spans="1:4" ht="17.45" hidden="1" customHeight="1" x14ac:dyDescent="0.25">
      <c r="A190" s="847"/>
      <c r="B190" s="61" t="s">
        <v>13</v>
      </c>
      <c r="C190" s="850"/>
      <c r="D190" s="857"/>
    </row>
    <row r="191" spans="1:4" ht="51.75" hidden="1" x14ac:dyDescent="0.25">
      <c r="A191" s="847"/>
      <c r="B191" s="170" t="s">
        <v>107</v>
      </c>
      <c r="C191" s="850"/>
      <c r="D191" s="857"/>
    </row>
    <row r="192" spans="1:4" ht="17.45" hidden="1" customHeight="1" x14ac:dyDescent="0.25">
      <c r="A192" s="847"/>
      <c r="B192" s="62" t="s">
        <v>16</v>
      </c>
      <c r="C192" s="850"/>
      <c r="D192" s="857"/>
    </row>
    <row r="193" spans="1:4" ht="52.5" hidden="1" thickBot="1" x14ac:dyDescent="0.3">
      <c r="A193" s="848"/>
      <c r="B193" s="63" t="s">
        <v>108</v>
      </c>
      <c r="C193" s="851"/>
      <c r="D193" s="858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920">
        <v>11710</v>
      </c>
    </row>
    <row r="200" spans="1:4" ht="17.45" customHeight="1" x14ac:dyDescent="0.25">
      <c r="A200" s="847"/>
      <c r="B200" s="61" t="s">
        <v>13</v>
      </c>
      <c r="C200" s="850"/>
      <c r="D200" s="921"/>
    </row>
    <row r="201" spans="1:4" ht="34.5" x14ac:dyDescent="0.25">
      <c r="A201" s="847"/>
      <c r="B201" s="170" t="s">
        <v>113</v>
      </c>
      <c r="C201" s="850"/>
      <c r="D201" s="921"/>
    </row>
    <row r="202" spans="1:4" ht="17.45" customHeight="1" x14ac:dyDescent="0.25">
      <c r="A202" s="847"/>
      <c r="B202" s="62" t="s">
        <v>16</v>
      </c>
      <c r="C202" s="850"/>
      <c r="D202" s="921"/>
    </row>
    <row r="203" spans="1:4" ht="18" customHeight="1" thickBot="1" x14ac:dyDescent="0.3">
      <c r="A203" s="848"/>
      <c r="B203" s="63" t="s">
        <v>17</v>
      </c>
      <c r="C203" s="851"/>
      <c r="D203" s="922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/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x14ac:dyDescent="0.25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/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/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/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/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/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494" t="s">
        <v>134</v>
      </c>
      <c r="C259" s="188" t="s">
        <v>800</v>
      </c>
      <c r="D259" s="208"/>
    </row>
    <row r="260" spans="1:4" ht="19.5" hidden="1" customHeight="1" x14ac:dyDescent="0.25">
      <c r="A260" s="887"/>
      <c r="B260" s="493" t="s">
        <v>13</v>
      </c>
      <c r="C260" s="177"/>
      <c r="D260" s="194"/>
    </row>
    <row r="261" spans="1:4" ht="69.75" hidden="1" customHeight="1" x14ac:dyDescent="0.25">
      <c r="A261" s="887"/>
      <c r="B261" s="492" t="s">
        <v>801</v>
      </c>
      <c r="C261" s="177"/>
      <c r="D261" s="194"/>
    </row>
    <row r="262" spans="1:4" ht="17.45" hidden="1" customHeight="1" x14ac:dyDescent="0.25">
      <c r="A262" s="887"/>
      <c r="B262" s="491" t="s">
        <v>16</v>
      </c>
      <c r="C262" s="177"/>
      <c r="D262" s="194"/>
    </row>
    <row r="263" spans="1:4" ht="18" hidden="1" customHeight="1" thickBot="1" x14ac:dyDescent="0.3">
      <c r="A263" s="888"/>
      <c r="B263" s="495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/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849" t="s">
        <v>783</v>
      </c>
      <c r="D269" s="994"/>
    </row>
    <row r="270" spans="1:4" ht="17.45" hidden="1" customHeight="1" x14ac:dyDescent="0.25">
      <c r="A270" s="847"/>
      <c r="B270" s="61" t="s">
        <v>13</v>
      </c>
      <c r="C270" s="850"/>
      <c r="D270" s="881"/>
    </row>
    <row r="271" spans="1:4" ht="51.75" hidden="1" x14ac:dyDescent="0.25">
      <c r="A271" s="847"/>
      <c r="B271" s="170" t="s">
        <v>708</v>
      </c>
      <c r="C271" s="850"/>
      <c r="D271" s="1169">
        <v>0</v>
      </c>
    </row>
    <row r="272" spans="1:4" ht="17.45" hidden="1" customHeight="1" x14ac:dyDescent="0.25">
      <c r="A272" s="847"/>
      <c r="B272" s="62" t="s">
        <v>16</v>
      </c>
      <c r="C272" s="850"/>
      <c r="D272" s="1170"/>
    </row>
    <row r="273" spans="1:4" ht="18" hidden="1" customHeight="1" thickBot="1" x14ac:dyDescent="0.3">
      <c r="A273" s="848"/>
      <c r="B273" s="63" t="s">
        <v>17</v>
      </c>
      <c r="C273" s="851"/>
      <c r="D273" s="1171"/>
    </row>
    <row r="274" spans="1:4" ht="37.5" hidden="1" customHeight="1" x14ac:dyDescent="0.25">
      <c r="A274" s="846">
        <v>50099</v>
      </c>
      <c r="B274" s="494" t="s">
        <v>1024</v>
      </c>
      <c r="C274" s="849"/>
      <c r="D274" s="1173"/>
    </row>
    <row r="275" spans="1:4" ht="18.75" hidden="1" customHeight="1" x14ac:dyDescent="0.25">
      <c r="A275" s="847"/>
      <c r="B275" s="493" t="s">
        <v>13</v>
      </c>
      <c r="C275" s="850"/>
      <c r="D275" s="1174"/>
    </row>
    <row r="276" spans="1:4" ht="92.25" hidden="1" customHeight="1" x14ac:dyDescent="0.25">
      <c r="A276" s="847"/>
      <c r="B276" s="492" t="s">
        <v>1025</v>
      </c>
      <c r="C276" s="850"/>
      <c r="D276" s="1174"/>
    </row>
    <row r="277" spans="1:4" ht="18.75" hidden="1" customHeight="1" x14ac:dyDescent="0.25">
      <c r="A277" s="847"/>
      <c r="B277" s="491" t="s">
        <v>16</v>
      </c>
      <c r="C277" s="850"/>
      <c r="D277" s="1174"/>
    </row>
    <row r="278" spans="1:4" ht="20.25" hidden="1" customHeight="1" thickBot="1" x14ac:dyDescent="0.3">
      <c r="A278" s="848"/>
      <c r="B278" s="495" t="s">
        <v>17</v>
      </c>
      <c r="C278" s="851"/>
      <c r="D278" s="1151"/>
    </row>
    <row r="279" spans="1:4" ht="69" hidden="1" customHeight="1" x14ac:dyDescent="0.25">
      <c r="A279" s="847">
        <v>70032</v>
      </c>
      <c r="B279" s="836" t="s">
        <v>1026</v>
      </c>
      <c r="C279" s="850"/>
      <c r="D279" s="1174"/>
    </row>
    <row r="280" spans="1:4" ht="24.75" hidden="1" customHeight="1" x14ac:dyDescent="0.25">
      <c r="A280" s="847"/>
      <c r="B280" s="61" t="s">
        <v>13</v>
      </c>
      <c r="C280" s="850"/>
      <c r="D280" s="1174"/>
    </row>
    <row r="281" spans="1:4" ht="59.25" hidden="1" customHeight="1" x14ac:dyDescent="0.25">
      <c r="A281" s="847"/>
      <c r="B281" s="170" t="s">
        <v>1027</v>
      </c>
      <c r="C281" s="850"/>
      <c r="D281" s="1174"/>
    </row>
    <row r="282" spans="1:4" ht="27" hidden="1" customHeight="1" x14ac:dyDescent="0.25">
      <c r="A282" s="847"/>
      <c r="B282" s="62" t="s">
        <v>16</v>
      </c>
      <c r="C282" s="850"/>
      <c r="D282" s="1174"/>
    </row>
    <row r="283" spans="1:4" ht="47.25" hidden="1" customHeight="1" thickBot="1" x14ac:dyDescent="0.3">
      <c r="A283" s="847"/>
      <c r="B283" s="74" t="s">
        <v>188</v>
      </c>
      <c r="C283" s="850"/>
      <c r="D283" s="1174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/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x14ac:dyDescent="0.25">
      <c r="A289" s="846">
        <v>80007</v>
      </c>
      <c r="B289" s="428" t="s">
        <v>152</v>
      </c>
      <c r="C289" s="849" t="s">
        <v>153</v>
      </c>
      <c r="D289" s="841">
        <v>50</v>
      </c>
    </row>
    <row r="290" spans="1:4" ht="17.45" customHeight="1" x14ac:dyDescent="0.25">
      <c r="A290" s="847"/>
      <c r="B290" s="61" t="s">
        <v>13</v>
      </c>
      <c r="C290" s="850"/>
      <c r="D290" s="842"/>
    </row>
    <row r="291" spans="1:4" ht="51.75" x14ac:dyDescent="0.25">
      <c r="A291" s="847"/>
      <c r="B291" s="170" t="s">
        <v>154</v>
      </c>
      <c r="C291" s="850"/>
      <c r="D291" s="842"/>
    </row>
    <row r="292" spans="1:4" ht="17.45" customHeight="1" x14ac:dyDescent="0.25">
      <c r="A292" s="847"/>
      <c r="B292" s="62" t="s">
        <v>16</v>
      </c>
      <c r="C292" s="850"/>
      <c r="D292" s="842"/>
    </row>
    <row r="293" spans="1:4" ht="52.5" thickBot="1" x14ac:dyDescent="0.3">
      <c r="A293" s="848"/>
      <c r="B293" s="63" t="s">
        <v>108</v>
      </c>
      <c r="C293" s="851"/>
      <c r="D293" s="843"/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/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/>
    </row>
    <row r="300" spans="1:4" ht="34.5" hidden="1" x14ac:dyDescent="0.25">
      <c r="A300" s="847"/>
      <c r="B300" s="61" t="s">
        <v>13</v>
      </c>
      <c r="C300" s="18" t="s">
        <v>143</v>
      </c>
      <c r="D300" s="238"/>
    </row>
    <row r="301" spans="1:4" ht="120.75" hidden="1" x14ac:dyDescent="0.25">
      <c r="A301" s="847"/>
      <c r="B301" s="170" t="s">
        <v>144</v>
      </c>
      <c r="C301" s="148" t="s">
        <v>146</v>
      </c>
      <c r="D301" s="238"/>
    </row>
    <row r="302" spans="1:4" ht="34.5" hidden="1" x14ac:dyDescent="0.25">
      <c r="A302" s="847"/>
      <c r="B302" s="237" t="s">
        <v>709</v>
      </c>
      <c r="C302" s="148" t="s">
        <v>743</v>
      </c>
      <c r="D302" s="238"/>
    </row>
    <row r="303" spans="1:4" ht="34.5" hidden="1" x14ac:dyDescent="0.25">
      <c r="A303" s="847"/>
      <c r="B303" s="170"/>
      <c r="C303" s="148" t="s">
        <v>742</v>
      </c>
      <c r="D303" s="238"/>
    </row>
    <row r="304" spans="1:4" ht="51.75" hidden="1" x14ac:dyDescent="0.25">
      <c r="A304" s="847"/>
      <c r="B304" s="170"/>
      <c r="C304" s="148" t="s">
        <v>744</v>
      </c>
      <c r="D304" s="238"/>
    </row>
    <row r="305" spans="1:4" ht="34.5" hidden="1" x14ac:dyDescent="0.25">
      <c r="A305" s="847"/>
      <c r="B305" s="409"/>
      <c r="C305" s="148" t="s">
        <v>145</v>
      </c>
      <c r="D305" s="238"/>
    </row>
    <row r="306" spans="1:4" ht="52.5" hidden="1" thickBot="1" x14ac:dyDescent="0.3">
      <c r="A306" s="848"/>
      <c r="B306" s="63"/>
      <c r="C306" s="149" t="s">
        <v>147</v>
      </c>
      <c r="D306" s="729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96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350</v>
      </c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880"/>
      <c r="D315" s="882"/>
    </row>
    <row r="316" spans="1:4" ht="17.45" customHeight="1" x14ac:dyDescent="0.25">
      <c r="A316" s="847"/>
      <c r="B316" s="62" t="s">
        <v>16</v>
      </c>
      <c r="C316" s="879" t="s">
        <v>164</v>
      </c>
      <c r="D316" s="881">
        <v>720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00">
        <v>800</v>
      </c>
      <c r="B318" s="76" t="s">
        <v>165</v>
      </c>
      <c r="C318" s="157" t="s">
        <v>166</v>
      </c>
      <c r="D318" s="193"/>
    </row>
    <row r="319" spans="1:4" ht="34.5" hidden="1" x14ac:dyDescent="0.25">
      <c r="A319" s="1101"/>
      <c r="B319" s="412" t="s">
        <v>13</v>
      </c>
      <c r="C319" s="148" t="s">
        <v>167</v>
      </c>
      <c r="D319" s="214"/>
    </row>
    <row r="320" spans="1:4" ht="69" hidden="1" x14ac:dyDescent="0.25">
      <c r="A320" s="1101"/>
      <c r="B320" s="170" t="s">
        <v>168</v>
      </c>
      <c r="C320" s="148" t="s">
        <v>803</v>
      </c>
      <c r="D320" s="214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214"/>
    </row>
    <row r="322" spans="1:4" ht="52.5" hidden="1" thickBot="1" x14ac:dyDescent="0.3">
      <c r="A322" s="1102"/>
      <c r="B322" s="63" t="s">
        <v>108</v>
      </c>
      <c r="C322" s="25"/>
      <c r="D322" s="192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213"/>
    </row>
    <row r="324" spans="1:4" ht="17.45" hidden="1" customHeight="1" x14ac:dyDescent="0.25">
      <c r="A324" s="847"/>
      <c r="B324" s="90" t="s">
        <v>13</v>
      </c>
      <c r="C324" s="18"/>
      <c r="D324" s="214"/>
    </row>
    <row r="325" spans="1:4" ht="86.25" hidden="1" x14ac:dyDescent="0.25">
      <c r="A325" s="847"/>
      <c r="B325" s="91" t="s">
        <v>172</v>
      </c>
      <c r="C325" s="18"/>
      <c r="D325" s="214"/>
    </row>
    <row r="326" spans="1:4" ht="17.45" hidden="1" customHeight="1" x14ac:dyDescent="0.25">
      <c r="A326" s="847"/>
      <c r="B326" s="62" t="s">
        <v>16</v>
      </c>
      <c r="C326" s="18"/>
      <c r="D326" s="214"/>
    </row>
    <row r="327" spans="1:4" ht="52.5" hidden="1" thickBot="1" x14ac:dyDescent="0.3">
      <c r="A327" s="848"/>
      <c r="B327" s="63" t="s">
        <v>108</v>
      </c>
      <c r="C327" s="43"/>
      <c r="D327" s="222"/>
    </row>
    <row r="328" spans="1:4" ht="17.25" x14ac:dyDescent="0.25">
      <c r="A328" s="846">
        <v>80010</v>
      </c>
      <c r="B328" s="168" t="s">
        <v>173</v>
      </c>
      <c r="C328" s="849" t="s">
        <v>174</v>
      </c>
      <c r="D328" s="822"/>
    </row>
    <row r="329" spans="1:4" ht="18" customHeight="1" x14ac:dyDescent="0.25">
      <c r="A329" s="847"/>
      <c r="B329" s="61" t="s">
        <v>13</v>
      </c>
      <c r="C329" s="850"/>
      <c r="D329" s="735"/>
    </row>
    <row r="330" spans="1:4" ht="69" x14ac:dyDescent="0.25">
      <c r="A330" s="847"/>
      <c r="B330" s="170" t="s">
        <v>175</v>
      </c>
      <c r="C330" s="880"/>
      <c r="D330" s="755">
        <v>90</v>
      </c>
    </row>
    <row r="331" spans="1:4" ht="17.45" customHeight="1" x14ac:dyDescent="0.25">
      <c r="A331" s="847"/>
      <c r="B331" s="62" t="s">
        <v>16</v>
      </c>
      <c r="C331" s="148" t="s">
        <v>176</v>
      </c>
      <c r="D331" s="238">
        <v>40</v>
      </c>
    </row>
    <row r="332" spans="1:4" ht="52.5" thickBot="1" x14ac:dyDescent="0.3">
      <c r="A332" s="848"/>
      <c r="B332" s="63" t="s">
        <v>108</v>
      </c>
      <c r="C332" s="149" t="s">
        <v>652</v>
      </c>
      <c r="D332" s="729">
        <v>10</v>
      </c>
    </row>
    <row r="333" spans="1:4" ht="34.5" hidden="1" x14ac:dyDescent="0.25">
      <c r="A333" s="1100">
        <v>800</v>
      </c>
      <c r="B333" s="168" t="s">
        <v>663</v>
      </c>
      <c r="C333" s="162" t="s">
        <v>795</v>
      </c>
      <c r="D333" s="55"/>
    </row>
    <row r="334" spans="1:4" ht="17.25" hidden="1" x14ac:dyDescent="0.25">
      <c r="A334" s="1101"/>
      <c r="B334" s="61" t="s">
        <v>13</v>
      </c>
      <c r="C334" s="148"/>
      <c r="D334" s="40"/>
    </row>
    <row r="335" spans="1:4" ht="34.5" hidden="1" customHeight="1" x14ac:dyDescent="0.25">
      <c r="A335" s="1101"/>
      <c r="B335" s="170" t="s">
        <v>664</v>
      </c>
      <c r="C335" s="148"/>
      <c r="D335" s="40"/>
    </row>
    <row r="336" spans="1:4" ht="17.25" hidden="1" x14ac:dyDescent="0.25">
      <c r="A336" s="1101"/>
      <c r="B336" s="62" t="s">
        <v>16</v>
      </c>
      <c r="C336" s="148"/>
      <c r="D336" s="40"/>
    </row>
    <row r="337" spans="1:4" ht="52.5" hidden="1" thickBot="1" x14ac:dyDescent="0.3">
      <c r="A337" s="1102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/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/>
    </row>
    <row r="379" spans="1:4" ht="51.75" hidden="1" x14ac:dyDescent="0.25">
      <c r="A379" s="847"/>
      <c r="B379" s="61" t="s">
        <v>13</v>
      </c>
      <c r="C379" s="174" t="s">
        <v>197</v>
      </c>
      <c r="D379" s="407"/>
    </row>
    <row r="380" spans="1:4" ht="69" hidden="1" x14ac:dyDescent="0.25">
      <c r="A380" s="847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/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/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x14ac:dyDescent="0.25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658</v>
      </c>
      <c r="D426" s="208"/>
    </row>
    <row r="427" spans="1:4" ht="17.45" customHeight="1" x14ac:dyDescent="0.25">
      <c r="A427" s="847"/>
      <c r="B427" s="92" t="s">
        <v>633</v>
      </c>
      <c r="C427" s="850"/>
      <c r="D427" s="735"/>
    </row>
    <row r="428" spans="1:4" ht="51.75" customHeight="1" x14ac:dyDescent="0.25">
      <c r="A428" s="847"/>
      <c r="B428" s="121" t="s">
        <v>712</v>
      </c>
      <c r="C428" s="850"/>
      <c r="D428" s="194"/>
    </row>
    <row r="429" spans="1:4" ht="16.5" customHeight="1" x14ac:dyDescent="0.25">
      <c r="A429" s="847"/>
      <c r="B429" s="62" t="s">
        <v>16</v>
      </c>
      <c r="C429" s="850"/>
      <c r="D429" s="738">
        <v>5</v>
      </c>
    </row>
    <row r="430" spans="1:4" ht="55.5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8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/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hidden="1" x14ac:dyDescent="0.25">
      <c r="A470" s="1100">
        <v>500</v>
      </c>
      <c r="B470" s="168" t="s">
        <v>671</v>
      </c>
      <c r="C470" s="162"/>
      <c r="D470" s="163"/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/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30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/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50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846">
        <v>50029</v>
      </c>
      <c r="B535" s="68" t="s">
        <v>263</v>
      </c>
      <c r="C535" s="849" t="s">
        <v>264</v>
      </c>
      <c r="D535" s="841"/>
    </row>
    <row r="536" spans="1:4" ht="17.45" hidden="1" customHeight="1" x14ac:dyDescent="0.25">
      <c r="A536" s="847"/>
      <c r="B536" s="120" t="s">
        <v>214</v>
      </c>
      <c r="C536" s="850"/>
      <c r="D536" s="842"/>
    </row>
    <row r="537" spans="1:4" ht="69" hidden="1" x14ac:dyDescent="0.25">
      <c r="A537" s="847"/>
      <c r="B537" s="133" t="s">
        <v>846</v>
      </c>
      <c r="C537" s="850"/>
      <c r="D537" s="842"/>
    </row>
    <row r="538" spans="1:4" ht="17.45" hidden="1" customHeight="1" x14ac:dyDescent="0.25">
      <c r="A538" s="847"/>
      <c r="B538" s="69" t="s">
        <v>16</v>
      </c>
      <c r="C538" s="850"/>
      <c r="D538" s="842"/>
    </row>
    <row r="539" spans="1:4" ht="52.5" hidden="1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44" t="s">
        <v>6</v>
      </c>
      <c r="B543" s="845"/>
      <c r="C543" s="845"/>
      <c r="D543" s="845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6">
        <v>50030</v>
      </c>
      <c r="B545" s="168" t="s">
        <v>267</v>
      </c>
      <c r="C545" s="162" t="s">
        <v>268</v>
      </c>
      <c r="D545" s="355"/>
    </row>
    <row r="546" spans="1:4" ht="69" hidden="1" x14ac:dyDescent="0.25">
      <c r="A546" s="847"/>
      <c r="B546" s="61" t="s">
        <v>13</v>
      </c>
      <c r="C546" s="148" t="s">
        <v>269</v>
      </c>
      <c r="D546" s="356"/>
    </row>
    <row r="547" spans="1:4" ht="69" hidden="1" x14ac:dyDescent="0.25">
      <c r="A547" s="847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7"/>
      <c r="B548" s="62" t="s">
        <v>16</v>
      </c>
      <c r="C548" s="177"/>
      <c r="D548" s="224"/>
    </row>
    <row r="549" spans="1:4" ht="18" hidden="1" customHeight="1" thickBot="1" x14ac:dyDescent="0.3">
      <c r="A549" s="848"/>
      <c r="B549" s="63" t="s">
        <v>17</v>
      </c>
      <c r="C549" s="178"/>
      <c r="D549" s="225"/>
    </row>
    <row r="550" spans="1:4" ht="17.25" hidden="1" x14ac:dyDescent="0.25">
      <c r="A550" s="846">
        <v>500</v>
      </c>
      <c r="B550" s="97" t="s">
        <v>678</v>
      </c>
      <c r="C550" s="849" t="s">
        <v>786</v>
      </c>
      <c r="D550" s="353"/>
    </row>
    <row r="551" spans="1:4" ht="18.75" hidden="1" customHeight="1" x14ac:dyDescent="0.25">
      <c r="A551" s="847"/>
      <c r="B551" s="61" t="s">
        <v>13</v>
      </c>
      <c r="C551" s="850"/>
      <c r="D551" s="224"/>
    </row>
    <row r="552" spans="1:4" ht="51" hidden="1" customHeight="1" x14ac:dyDescent="0.25">
      <c r="A552" s="847"/>
      <c r="B552" s="170" t="s">
        <v>679</v>
      </c>
      <c r="C552" s="850"/>
      <c r="D552" s="210"/>
    </row>
    <row r="553" spans="1:4" ht="17.45" hidden="1" customHeight="1" x14ac:dyDescent="0.25">
      <c r="A553" s="847"/>
      <c r="B553" s="62" t="s">
        <v>16</v>
      </c>
      <c r="C553" s="850"/>
      <c r="D553" s="210"/>
    </row>
    <row r="554" spans="1:4" ht="18" hidden="1" thickBot="1" x14ac:dyDescent="0.3">
      <c r="A554" s="848"/>
      <c r="B554" s="63" t="s">
        <v>17</v>
      </c>
      <c r="C554" s="851"/>
      <c r="D554" s="211"/>
    </row>
    <row r="555" spans="1:4" ht="17.25" hidden="1" x14ac:dyDescent="0.25">
      <c r="A555" s="846">
        <v>50031</v>
      </c>
      <c r="B555" s="168" t="s">
        <v>272</v>
      </c>
      <c r="C555" s="188" t="s">
        <v>273</v>
      </c>
      <c r="D555" s="788"/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/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/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74" t="s">
        <v>292</v>
      </c>
      <c r="D598" s="875"/>
    </row>
    <row r="599" spans="1:4" ht="18" customHeight="1" thickBot="1" x14ac:dyDescent="0.3">
      <c r="A599" s="844" t="s">
        <v>6</v>
      </c>
      <c r="B599" s="845"/>
      <c r="C599" s="845"/>
      <c r="D599" s="845"/>
    </row>
    <row r="600" spans="1:4" ht="35.25" thickBot="1" x14ac:dyDescent="0.3">
      <c r="A600" s="1" t="s">
        <v>7</v>
      </c>
      <c r="B600" s="4" t="s">
        <v>8</v>
      </c>
      <c r="C600" s="4" t="s">
        <v>9</v>
      </c>
      <c r="D600" s="6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56"/>
    </row>
    <row r="602" spans="1:4" ht="17.45" hidden="1" customHeight="1" x14ac:dyDescent="0.25">
      <c r="A602" s="847"/>
      <c r="B602" s="61" t="s">
        <v>13</v>
      </c>
      <c r="C602" s="850"/>
      <c r="D602" s="857"/>
    </row>
    <row r="603" spans="1:4" ht="51.75" hidden="1" x14ac:dyDescent="0.25">
      <c r="A603" s="847"/>
      <c r="B603" s="122" t="s">
        <v>295</v>
      </c>
      <c r="C603" s="850"/>
      <c r="D603" s="857"/>
    </row>
    <row r="604" spans="1:4" ht="17.45" hidden="1" customHeight="1" x14ac:dyDescent="0.25">
      <c r="A604" s="847"/>
      <c r="B604" s="62" t="s">
        <v>16</v>
      </c>
      <c r="C604" s="850"/>
      <c r="D604" s="857"/>
    </row>
    <row r="605" spans="1:4" ht="52.5" hidden="1" thickBot="1" x14ac:dyDescent="0.3">
      <c r="A605" s="848"/>
      <c r="B605" s="63" t="s">
        <v>108</v>
      </c>
      <c r="C605" s="851"/>
      <c r="D605" s="858"/>
    </row>
    <row r="606" spans="1:4" ht="34.5" x14ac:dyDescent="0.25">
      <c r="A606" s="883">
        <v>50083</v>
      </c>
      <c r="B606" s="168" t="s">
        <v>680</v>
      </c>
      <c r="C606" s="849" t="s">
        <v>719</v>
      </c>
      <c r="D606" s="841">
        <v>80</v>
      </c>
    </row>
    <row r="607" spans="1:4" ht="17.25" x14ac:dyDescent="0.25">
      <c r="A607" s="884"/>
      <c r="B607" s="61" t="s">
        <v>13</v>
      </c>
      <c r="C607" s="850"/>
      <c r="D607" s="842"/>
    </row>
    <row r="608" spans="1:4" ht="69" x14ac:dyDescent="0.25">
      <c r="A608" s="884"/>
      <c r="B608" s="122" t="s">
        <v>681</v>
      </c>
      <c r="C608" s="850"/>
      <c r="D608" s="842"/>
    </row>
    <row r="609" spans="1:4" ht="17.25" x14ac:dyDescent="0.25">
      <c r="A609" s="884"/>
      <c r="B609" s="62" t="s">
        <v>16</v>
      </c>
      <c r="C609" s="850"/>
      <c r="D609" s="842"/>
    </row>
    <row r="610" spans="1:4" ht="18" thickBot="1" x14ac:dyDescent="0.3">
      <c r="A610" s="885"/>
      <c r="B610" s="63" t="s">
        <v>17</v>
      </c>
      <c r="C610" s="851"/>
      <c r="D610" s="843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/>
    </row>
    <row r="653" spans="1:4" ht="34.5" hidden="1" x14ac:dyDescent="0.25">
      <c r="A653" s="847"/>
      <c r="B653" s="61" t="s">
        <v>13</v>
      </c>
      <c r="C653" s="34" t="s">
        <v>318</v>
      </c>
      <c r="D653" s="238"/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30" hidden="1" customHeight="1" thickBot="1" x14ac:dyDescent="0.3"/>
    <row r="664" spans="1:4" ht="34.5" hidden="1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hidden="1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hidden="1" customHeight="1" thickBot="1" x14ac:dyDescent="0.3">
      <c r="A666" s="844" t="s">
        <v>6</v>
      </c>
      <c r="B666" s="845"/>
      <c r="C666" s="845"/>
      <c r="D666" s="845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customHeight="1" thickTop="1" x14ac:dyDescent="0.25">
      <c r="A668" s="846">
        <v>50038</v>
      </c>
      <c r="B668" s="100" t="s">
        <v>329</v>
      </c>
      <c r="C668" s="162" t="s">
        <v>330</v>
      </c>
      <c r="D668" s="678"/>
    </row>
    <row r="669" spans="1:4" ht="34.5" hidden="1" customHeight="1" x14ac:dyDescent="0.25">
      <c r="A669" s="847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7"/>
      <c r="B670" s="122" t="s">
        <v>332</v>
      </c>
      <c r="C670" s="25" t="s">
        <v>333</v>
      </c>
      <c r="D670" s="685"/>
    </row>
    <row r="671" spans="1:4" ht="38.25" hidden="1" customHeight="1" x14ac:dyDescent="0.25">
      <c r="A671" s="847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8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/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920">
        <v>10000</v>
      </c>
    </row>
    <row r="700" spans="1:4" ht="17.45" customHeight="1" x14ac:dyDescent="0.25">
      <c r="A700" s="847"/>
      <c r="B700" s="117" t="s">
        <v>214</v>
      </c>
      <c r="C700" s="880"/>
      <c r="D700" s="921"/>
    </row>
    <row r="701" spans="1:4" ht="51.75" x14ac:dyDescent="0.25">
      <c r="A701" s="847"/>
      <c r="B701" s="78" t="s">
        <v>347</v>
      </c>
      <c r="C701" s="850" t="s">
        <v>792</v>
      </c>
      <c r="D701" s="881">
        <v>324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15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6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56"/>
    </row>
    <row r="715" spans="1:4" ht="17.25" hidden="1" x14ac:dyDescent="0.25">
      <c r="A715" s="847"/>
      <c r="B715" s="245" t="s">
        <v>214</v>
      </c>
      <c r="C715" s="850"/>
      <c r="D715" s="857"/>
    </row>
    <row r="716" spans="1:4" ht="34.5" hidden="1" x14ac:dyDescent="0.25">
      <c r="A716" s="847"/>
      <c r="B716" s="246" t="s">
        <v>350</v>
      </c>
      <c r="C716" s="850"/>
      <c r="D716" s="857"/>
    </row>
    <row r="717" spans="1:4" ht="17.25" hidden="1" x14ac:dyDescent="0.25">
      <c r="A717" s="847"/>
      <c r="B717" s="247" t="s">
        <v>16</v>
      </c>
      <c r="C717" s="850"/>
      <c r="D717" s="857"/>
    </row>
    <row r="718" spans="1:4" ht="52.5" hidden="1" thickBot="1" x14ac:dyDescent="0.3">
      <c r="A718" s="848"/>
      <c r="B718" s="13" t="s">
        <v>108</v>
      </c>
      <c r="C718" s="851"/>
      <c r="D718" s="858"/>
    </row>
    <row r="719" spans="1:4" ht="17.25" hidden="1" x14ac:dyDescent="0.25">
      <c r="A719" s="846">
        <v>50082</v>
      </c>
      <c r="B719" s="244" t="s">
        <v>353</v>
      </c>
      <c r="C719" s="849" t="s">
        <v>788</v>
      </c>
      <c r="D719" s="856"/>
    </row>
    <row r="720" spans="1:4" ht="17.25" hidden="1" x14ac:dyDescent="0.25">
      <c r="A720" s="847"/>
      <c r="B720" s="248" t="s">
        <v>214</v>
      </c>
      <c r="C720" s="850"/>
      <c r="D720" s="857"/>
    </row>
    <row r="721" spans="1:4" ht="51.75" hidden="1" x14ac:dyDescent="0.25">
      <c r="A721" s="847"/>
      <c r="B721" s="249" t="s">
        <v>354</v>
      </c>
      <c r="C721" s="850"/>
      <c r="D721" s="857"/>
    </row>
    <row r="722" spans="1:4" ht="17.25" hidden="1" x14ac:dyDescent="0.25">
      <c r="A722" s="847"/>
      <c r="B722" s="87" t="s">
        <v>16</v>
      </c>
      <c r="C722" s="850"/>
      <c r="D722" s="857"/>
    </row>
    <row r="723" spans="1:4" ht="52.5" hidden="1" thickBot="1" x14ac:dyDescent="0.3">
      <c r="A723" s="848"/>
      <c r="B723" s="74" t="s">
        <v>108</v>
      </c>
      <c r="C723" s="851"/>
      <c r="D723" s="858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5</v>
      </c>
    </row>
    <row r="725" spans="1:4" ht="17.45" customHeight="1" x14ac:dyDescent="0.25">
      <c r="A725" s="847"/>
      <c r="B725" s="92" t="s">
        <v>214</v>
      </c>
      <c r="C725" s="850"/>
      <c r="D725" s="842"/>
    </row>
    <row r="726" spans="1:4" ht="54" customHeight="1" x14ac:dyDescent="0.25">
      <c r="A726" s="847"/>
      <c r="B726" s="121" t="s">
        <v>816</v>
      </c>
      <c r="C726" s="156" t="s">
        <v>826</v>
      </c>
      <c r="D726" s="824">
        <v>6800</v>
      </c>
    </row>
    <row r="727" spans="1:4" ht="33.75" customHeight="1" x14ac:dyDescent="0.25">
      <c r="A727" s="847"/>
      <c r="B727" s="101" t="s">
        <v>16</v>
      </c>
      <c r="C727" s="1191"/>
      <c r="D727" s="857"/>
    </row>
    <row r="728" spans="1:4" ht="52.5" thickBot="1" x14ac:dyDescent="0.3">
      <c r="A728" s="848"/>
      <c r="B728" s="132" t="s">
        <v>108</v>
      </c>
      <c r="C728" s="851"/>
      <c r="D728" s="858"/>
    </row>
    <row r="729" spans="1:4" ht="37.5" customHeight="1" x14ac:dyDescent="0.25">
      <c r="A729" s="846">
        <v>80019</v>
      </c>
      <c r="B729" s="128" t="s">
        <v>359</v>
      </c>
      <c r="C729" s="153"/>
      <c r="D729" s="152"/>
    </row>
    <row r="730" spans="1:4" ht="17.45" customHeight="1" x14ac:dyDescent="0.25">
      <c r="A730" s="847"/>
      <c r="B730" s="117" t="s">
        <v>214</v>
      </c>
      <c r="C730" s="480"/>
      <c r="D730" s="461"/>
    </row>
    <row r="731" spans="1:4" ht="51.75" x14ac:dyDescent="0.25">
      <c r="A731" s="847"/>
      <c r="B731" s="123" t="s">
        <v>361</v>
      </c>
      <c r="C731" s="482" t="s">
        <v>362</v>
      </c>
      <c r="D731" s="756">
        <v>16</v>
      </c>
    </row>
    <row r="732" spans="1:4" ht="17.45" customHeight="1" x14ac:dyDescent="0.25">
      <c r="A732" s="847"/>
      <c r="B732" s="62" t="s">
        <v>16</v>
      </c>
      <c r="C732" s="481"/>
      <c r="D732" s="483"/>
    </row>
    <row r="733" spans="1:4" ht="52.5" thickBot="1" x14ac:dyDescent="0.3">
      <c r="A733" s="848"/>
      <c r="B733" s="63" t="s">
        <v>108</v>
      </c>
      <c r="C733" s="155"/>
      <c r="D733" s="146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7.45" customHeight="1" thickBot="1" x14ac:dyDescent="0.3">
      <c r="A754" s="897" t="s">
        <v>6</v>
      </c>
      <c r="B754" s="898"/>
      <c r="C754" s="898"/>
      <c r="D754" s="898"/>
    </row>
    <row r="755" spans="1:4" ht="35.25" thickBot="1" x14ac:dyDescent="0.3">
      <c r="A755" s="24" t="s">
        <v>7</v>
      </c>
      <c r="B755" s="31" t="s">
        <v>8</v>
      </c>
      <c r="C755" s="31" t="s">
        <v>9</v>
      </c>
      <c r="D755" s="33" t="s">
        <v>10</v>
      </c>
    </row>
    <row r="756" spans="1:4" ht="34.5" x14ac:dyDescent="0.25">
      <c r="A756" s="846">
        <v>50042</v>
      </c>
      <c r="B756" s="168" t="s">
        <v>380</v>
      </c>
      <c r="C756" s="849" t="s">
        <v>381</v>
      </c>
      <c r="D756" s="841">
        <v>9</v>
      </c>
    </row>
    <row r="757" spans="1:4" ht="33" customHeight="1" x14ac:dyDescent="0.25">
      <c r="A757" s="847"/>
      <c r="B757" s="120" t="s">
        <v>633</v>
      </c>
      <c r="C757" s="850"/>
      <c r="D757" s="842"/>
    </row>
    <row r="758" spans="1:4" ht="120.75" customHeight="1" x14ac:dyDescent="0.25">
      <c r="A758" s="847"/>
      <c r="B758" s="118" t="s">
        <v>382</v>
      </c>
      <c r="C758" s="850"/>
      <c r="D758" s="842"/>
    </row>
    <row r="759" spans="1:4" ht="17.25" customHeight="1" x14ac:dyDescent="0.25">
      <c r="A759" s="847"/>
      <c r="B759" s="81" t="s">
        <v>16</v>
      </c>
      <c r="C759" s="850"/>
      <c r="D759" s="842"/>
    </row>
    <row r="760" spans="1:4" ht="18" customHeight="1" thickBot="1" x14ac:dyDescent="0.3">
      <c r="A760" s="848"/>
      <c r="B760" s="63" t="s">
        <v>17</v>
      </c>
      <c r="C760" s="851"/>
      <c r="D760" s="843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6">
        <v>50043</v>
      </c>
      <c r="B766" s="128" t="s">
        <v>387</v>
      </c>
      <c r="C766" s="188" t="s">
        <v>961</v>
      </c>
      <c r="D766" s="208"/>
    </row>
    <row r="767" spans="1:4" ht="17.45" hidden="1" customHeight="1" x14ac:dyDescent="0.25">
      <c r="A767" s="847"/>
      <c r="B767" s="117" t="s">
        <v>214</v>
      </c>
      <c r="C767" s="177"/>
      <c r="D767" s="194"/>
    </row>
    <row r="768" spans="1:4" ht="35.25" hidden="1" customHeight="1" x14ac:dyDescent="0.25">
      <c r="A768" s="847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7"/>
      <c r="B769" s="75" t="s">
        <v>16</v>
      </c>
      <c r="C769" s="177"/>
      <c r="D769" s="194"/>
    </row>
    <row r="770" spans="1:4" ht="18" hidden="1" customHeight="1" thickBot="1" x14ac:dyDescent="0.3">
      <c r="A770" s="848"/>
      <c r="B770" s="8" t="s">
        <v>17</v>
      </c>
      <c r="C770" s="178"/>
      <c r="D770" s="195"/>
    </row>
    <row r="771" spans="1:4" ht="34.5" x14ac:dyDescent="0.25">
      <c r="A771" s="846">
        <v>80020</v>
      </c>
      <c r="B771" s="128" t="s">
        <v>389</v>
      </c>
      <c r="C771" s="849" t="s">
        <v>390</v>
      </c>
      <c r="D771" s="841">
        <v>1</v>
      </c>
    </row>
    <row r="772" spans="1:4" ht="40.5" customHeight="1" x14ac:dyDescent="0.25">
      <c r="A772" s="847"/>
      <c r="B772" s="96" t="s">
        <v>633</v>
      </c>
      <c r="C772" s="850"/>
      <c r="D772" s="842"/>
    </row>
    <row r="773" spans="1:4" ht="34.5" x14ac:dyDescent="0.25">
      <c r="A773" s="847"/>
      <c r="B773" s="45" t="s">
        <v>391</v>
      </c>
      <c r="C773" s="850"/>
      <c r="D773" s="842"/>
    </row>
    <row r="774" spans="1:4" ht="17.45" customHeight="1" x14ac:dyDescent="0.25">
      <c r="A774" s="847"/>
      <c r="B774" s="7" t="s">
        <v>16</v>
      </c>
      <c r="C774" s="850"/>
      <c r="D774" s="842"/>
    </row>
    <row r="775" spans="1:4" ht="52.5" thickBot="1" x14ac:dyDescent="0.3">
      <c r="A775" s="848"/>
      <c r="B775" s="8" t="s">
        <v>108</v>
      </c>
      <c r="C775" s="851"/>
      <c r="D775" s="843"/>
    </row>
    <row r="776" spans="1:4" ht="34.5" hidden="1" x14ac:dyDescent="0.25">
      <c r="A776" s="846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7"/>
      <c r="B777" s="96" t="s">
        <v>633</v>
      </c>
      <c r="C777" s="177"/>
      <c r="D777" s="194"/>
    </row>
    <row r="778" spans="1:4" ht="51.75" hidden="1" x14ac:dyDescent="0.25">
      <c r="A778" s="847"/>
      <c r="B778" s="45" t="s">
        <v>394</v>
      </c>
      <c r="C778" s="177"/>
      <c r="D778" s="194"/>
    </row>
    <row r="779" spans="1:4" ht="17.45" hidden="1" customHeight="1" x14ac:dyDescent="0.25">
      <c r="A779" s="847"/>
      <c r="B779" s="7" t="s">
        <v>16</v>
      </c>
      <c r="C779" s="177"/>
      <c r="D779" s="194"/>
    </row>
    <row r="780" spans="1:4" ht="52.5" hidden="1" thickBot="1" x14ac:dyDescent="0.3">
      <c r="A780" s="848"/>
      <c r="B780" s="8" t="s">
        <v>108</v>
      </c>
      <c r="C780" s="178"/>
      <c r="D780" s="195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/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1992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/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/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/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/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6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6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6" ht="18" customHeight="1" thickBot="1" x14ac:dyDescent="0.3">
      <c r="A819" s="844" t="s">
        <v>6</v>
      </c>
      <c r="B819" s="845"/>
      <c r="C819" s="845"/>
      <c r="D819" s="845"/>
    </row>
    <row r="820" spans="1:6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6" ht="34.5" x14ac:dyDescent="0.25">
      <c r="A821" s="846" t="s">
        <v>423</v>
      </c>
      <c r="B821" s="128" t="s">
        <v>424</v>
      </c>
      <c r="C821" s="153"/>
      <c r="D821" s="797"/>
    </row>
    <row r="822" spans="1:6" ht="17.45" customHeight="1" thickBot="1" x14ac:dyDescent="0.3">
      <c r="A822" s="847"/>
      <c r="B822" s="120" t="s">
        <v>214</v>
      </c>
      <c r="C822" s="482" t="s">
        <v>426</v>
      </c>
      <c r="D822" s="679">
        <v>1</v>
      </c>
    </row>
    <row r="823" spans="1:6" ht="72" customHeight="1" thickBot="1" x14ac:dyDescent="0.3">
      <c r="A823" s="847"/>
      <c r="B823" s="123" t="s">
        <v>427</v>
      </c>
      <c r="C823" s="469"/>
      <c r="D823" s="810"/>
      <c r="F823" s="498"/>
    </row>
    <row r="824" spans="1:6" ht="19.5" customHeight="1" x14ac:dyDescent="0.25">
      <c r="A824" s="847"/>
      <c r="B824" s="62" t="s">
        <v>16</v>
      </c>
      <c r="C824" s="879" t="s">
        <v>429</v>
      </c>
      <c r="D824" s="881">
        <v>593</v>
      </c>
    </row>
    <row r="825" spans="1:6" ht="34.5" customHeight="1" thickBot="1" x14ac:dyDescent="0.3">
      <c r="A825" s="848"/>
      <c r="B825" s="63" t="s">
        <v>17</v>
      </c>
      <c r="C825" s="851"/>
      <c r="D825" s="843"/>
    </row>
    <row r="826" spans="1:6" ht="34.5" x14ac:dyDescent="0.25">
      <c r="A826" s="846" t="s">
        <v>430</v>
      </c>
      <c r="B826" s="168" t="s">
        <v>431</v>
      </c>
      <c r="C826" s="849" t="s">
        <v>226</v>
      </c>
      <c r="D826" s="841">
        <v>18</v>
      </c>
    </row>
    <row r="827" spans="1:6" ht="17.45" customHeight="1" x14ac:dyDescent="0.25">
      <c r="A827" s="847"/>
      <c r="B827" s="119" t="s">
        <v>214</v>
      </c>
      <c r="C827" s="880"/>
      <c r="D827" s="902"/>
    </row>
    <row r="828" spans="1:6" ht="51.75" x14ac:dyDescent="0.25">
      <c r="A828" s="847"/>
      <c r="B828" s="121" t="s">
        <v>432</v>
      </c>
      <c r="C828" s="917" t="s">
        <v>790</v>
      </c>
      <c r="D828" s="842">
        <v>2200</v>
      </c>
    </row>
    <row r="829" spans="1:6" ht="17.45" customHeight="1" x14ac:dyDescent="0.25">
      <c r="A829" s="847"/>
      <c r="B829" s="69" t="s">
        <v>16</v>
      </c>
      <c r="C829" s="918"/>
      <c r="D829" s="842"/>
    </row>
    <row r="830" spans="1:6" ht="18" customHeight="1" thickBot="1" x14ac:dyDescent="0.3">
      <c r="A830" s="848"/>
      <c r="B830" s="63" t="s">
        <v>17</v>
      </c>
      <c r="C830" s="919"/>
      <c r="D830" s="843"/>
    </row>
    <row r="831" spans="1:6" ht="36" hidden="1" customHeight="1" x14ac:dyDescent="0.25">
      <c r="A831" s="846" t="s">
        <v>433</v>
      </c>
      <c r="B831" s="168" t="s">
        <v>434</v>
      </c>
      <c r="C831" s="188" t="s">
        <v>964</v>
      </c>
      <c r="D831" s="208"/>
    </row>
    <row r="832" spans="1:6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/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/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/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/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/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/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7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1460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54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/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/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/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/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/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/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/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/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/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6" customHeight="1" x14ac:dyDescent="0.25">
      <c r="A996" s="846">
        <v>50056</v>
      </c>
      <c r="B996" s="95" t="s">
        <v>535</v>
      </c>
      <c r="C996" s="849" t="s">
        <v>538</v>
      </c>
      <c r="D996" s="678"/>
    </row>
    <row r="997" spans="1:4" ht="17.45" customHeight="1" x14ac:dyDescent="0.3">
      <c r="A997" s="847"/>
      <c r="B997" s="92" t="s">
        <v>633</v>
      </c>
      <c r="C997" s="880"/>
      <c r="D997" s="817">
        <v>1</v>
      </c>
    </row>
    <row r="998" spans="1:4" ht="68.25" customHeight="1" x14ac:dyDescent="0.25">
      <c r="A998" s="847"/>
      <c r="B998" s="109" t="s">
        <v>650</v>
      </c>
      <c r="C998" s="879" t="s">
        <v>539</v>
      </c>
      <c r="D998" s="881">
        <v>2</v>
      </c>
    </row>
    <row r="999" spans="1:4" ht="39" customHeight="1" x14ac:dyDescent="0.25">
      <c r="A999" s="847"/>
      <c r="B999" s="62" t="s">
        <v>817</v>
      </c>
      <c r="C999" s="880"/>
      <c r="D999" s="882"/>
    </row>
    <row r="1000" spans="1:4" ht="51.75" x14ac:dyDescent="0.25">
      <c r="A1000" s="847"/>
      <c r="B1000" s="74"/>
      <c r="C1000" s="148" t="s">
        <v>541</v>
      </c>
      <c r="D1000" s="238">
        <v>290</v>
      </c>
    </row>
    <row r="1001" spans="1:4" ht="52.5" thickBot="1" x14ac:dyDescent="0.3">
      <c r="A1001" s="848"/>
      <c r="B1001" s="63"/>
      <c r="C1001" s="149" t="s">
        <v>542</v>
      </c>
      <c r="D1001" s="729">
        <v>566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/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/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/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/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10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hidden="1" x14ac:dyDescent="0.25">
      <c r="A1043" s="846">
        <v>50075</v>
      </c>
      <c r="B1043" s="95" t="s">
        <v>558</v>
      </c>
      <c r="C1043" s="849" t="s">
        <v>556</v>
      </c>
      <c r="D1043" s="856"/>
    </row>
    <row r="1044" spans="1:4" ht="17.45" hidden="1" customHeight="1" x14ac:dyDescent="0.25">
      <c r="A1044" s="847"/>
      <c r="B1044" s="92" t="s">
        <v>214</v>
      </c>
      <c r="C1044" s="850"/>
      <c r="D1044" s="857"/>
    </row>
    <row r="1045" spans="1:4" ht="69" hidden="1" x14ac:dyDescent="0.25">
      <c r="A1045" s="847"/>
      <c r="B1045" s="133" t="s">
        <v>559</v>
      </c>
      <c r="C1045" s="850"/>
      <c r="D1045" s="857"/>
    </row>
    <row r="1046" spans="1:4" ht="17.45" hidden="1" customHeight="1" x14ac:dyDescent="0.25">
      <c r="A1046" s="847"/>
      <c r="B1046" s="62" t="s">
        <v>16</v>
      </c>
      <c r="C1046" s="850"/>
      <c r="D1046" s="857"/>
    </row>
    <row r="1047" spans="1:4" ht="18" hidden="1" customHeight="1" thickBot="1" x14ac:dyDescent="0.3">
      <c r="A1047" s="848"/>
      <c r="B1047" s="63" t="s">
        <v>17</v>
      </c>
      <c r="C1047" s="851"/>
      <c r="D1047" s="858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1050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1140"/>
      <c r="D1064" s="731"/>
    </row>
    <row r="1065" spans="1:4" ht="141" hidden="1" customHeight="1" x14ac:dyDescent="0.25">
      <c r="A1065" s="860"/>
      <c r="B1065" s="133" t="s">
        <v>986</v>
      </c>
      <c r="C1065" s="1140"/>
      <c r="D1065" s="731"/>
    </row>
    <row r="1066" spans="1:4" ht="18" hidden="1" customHeight="1" x14ac:dyDescent="0.25">
      <c r="A1066" s="860"/>
      <c r="B1066" s="62" t="s">
        <v>16</v>
      </c>
      <c r="C1066" s="1140"/>
      <c r="D1066" s="731"/>
    </row>
    <row r="1067" spans="1:4" ht="18" hidden="1" customHeight="1" thickBot="1" x14ac:dyDescent="0.3">
      <c r="A1067" s="861"/>
      <c r="B1067" s="477" t="s">
        <v>17</v>
      </c>
      <c r="C1067" s="1141"/>
      <c r="D1067" s="732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/>
      <c r="D1074" s="881"/>
    </row>
    <row r="1075" spans="1:4" ht="17.45" customHeight="1" x14ac:dyDescent="0.25">
      <c r="A1075" s="847"/>
      <c r="B1075" s="117" t="s">
        <v>214</v>
      </c>
      <c r="C1075" s="850"/>
      <c r="D1075" s="951"/>
    </row>
    <row r="1076" spans="1:4" ht="86.25" x14ac:dyDescent="0.25">
      <c r="A1076" s="847"/>
      <c r="B1076" s="77" t="s">
        <v>569</v>
      </c>
      <c r="C1076" s="1152" t="s">
        <v>798</v>
      </c>
      <c r="D1076" s="760"/>
    </row>
    <row r="1077" spans="1:4" ht="17.25" customHeight="1" x14ac:dyDescent="0.25">
      <c r="A1077" s="847"/>
      <c r="B1077" s="79" t="s">
        <v>16</v>
      </c>
      <c r="C1077" s="1187"/>
      <c r="D1077" s="1174">
        <v>260</v>
      </c>
    </row>
    <row r="1078" spans="1:4" ht="18" customHeight="1" thickBot="1" x14ac:dyDescent="0.35">
      <c r="A1078" s="848"/>
      <c r="B1078" s="63" t="s">
        <v>17</v>
      </c>
      <c r="C1078" s="499"/>
      <c r="D1078" s="1151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14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125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410</v>
      </c>
    </row>
    <row r="1115" spans="1:4" ht="17.45" customHeight="1" x14ac:dyDescent="0.25">
      <c r="A1115" s="868"/>
      <c r="B1115" s="92" t="s">
        <v>214</v>
      </c>
      <c r="C1115" s="850"/>
      <c r="D1115" s="842"/>
    </row>
    <row r="1116" spans="1:4" ht="51.75" x14ac:dyDescent="0.25">
      <c r="A1116" s="868"/>
      <c r="B1116" s="133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x14ac:dyDescent="0.25">
      <c r="A1119" s="870" t="s">
        <v>589</v>
      </c>
      <c r="B1119" s="113" t="s">
        <v>590</v>
      </c>
      <c r="C1119" s="850" t="s">
        <v>591</v>
      </c>
      <c r="D1119" s="842">
        <v>5</v>
      </c>
    </row>
    <row r="1120" spans="1:4" ht="17.45" customHeight="1" x14ac:dyDescent="0.25">
      <c r="A1120" s="870"/>
      <c r="B1120" s="92" t="s">
        <v>214</v>
      </c>
      <c r="C1120" s="850"/>
      <c r="D1120" s="842"/>
    </row>
    <row r="1121" spans="1:4" ht="69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/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IIxN2+eMW2G6X8+ssv7tasfOl+6IE8VieAJ4PgTAN8575bU7znSyOsB58/ULqMFYdS2qxmyBnUlBHPigqaMqFA==" saltValue="tjdDmovli/NojfGDv291BQ==" spinCount="100000" sheet="1" selectLockedCells="1" selectUnlockedCells="1"/>
  <customSheetViews>
    <customSheetView guid="{075295C3-B173-43B0-B509-9ADE1E409057}" hiddenRows="1" topLeftCell="A873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3">
      <selection activeCell="D957" sqref="D957:D962"/>
      <pageMargins left="0.7" right="0.7" top="0.75" bottom="0.75" header="0.3" footer="0.3"/>
    </customSheetView>
    <customSheetView guid="{7E82FAE0-F51F-4BCD-A823-7AE7B4D98966}" topLeftCell="A166">
      <selection activeCell="D643" sqref="D643"/>
      <pageMargins left="0.7" right="0.7" top="0.75" bottom="0.75" header="0.3" footer="0.3"/>
    </customSheetView>
    <customSheetView guid="{9D27FB6A-79EA-4F71-ACE0-C70A43A5D25F}" hiddenRows="1" topLeftCell="A626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9" sqref="D799"/>
      <pageMargins left="0.7" right="0.7" top="0.75" bottom="0.75" header="0.3" footer="0.3"/>
    </customSheetView>
  </customSheetViews>
  <mergeCells count="656">
    <mergeCell ref="C1271:D1271"/>
    <mergeCell ref="C1272:D1272"/>
    <mergeCell ref="A1273:D1273"/>
    <mergeCell ref="A1275:A1279"/>
    <mergeCell ref="D1275:D1279"/>
    <mergeCell ref="C1275:C1277"/>
    <mergeCell ref="C1278:C1279"/>
    <mergeCell ref="C771:C775"/>
    <mergeCell ref="D771:D775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353:C357"/>
    <mergeCell ref="C10:C14"/>
    <mergeCell ref="D10:D14"/>
    <mergeCell ref="C59:C63"/>
    <mergeCell ref="D59:D63"/>
    <mergeCell ref="C313:C315"/>
    <mergeCell ref="D313:D315"/>
    <mergeCell ref="C316:C317"/>
    <mergeCell ref="D316:D317"/>
    <mergeCell ref="C328:C330"/>
    <mergeCell ref="C269:C273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D271:D273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89:C293"/>
    <mergeCell ref="D289:D293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26:C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6:C827"/>
    <mergeCell ref="D826:D827"/>
    <mergeCell ref="C828:C830"/>
    <mergeCell ref="D828:D830"/>
    <mergeCell ref="D824:D825"/>
    <mergeCell ref="C824:C825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8:C999"/>
    <mergeCell ref="D998:D999"/>
    <mergeCell ref="C996:C997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D1077:D1078"/>
    <mergeCell ref="C1076:C1077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9"/>
  <sheetViews>
    <sheetView workbookViewId="0">
      <selection activeCell="M256" sqref="M256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836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871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164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3.5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39</v>
      </c>
    </row>
    <row r="18" spans="1:4" ht="17.45" customHeight="1" x14ac:dyDescent="0.25">
      <c r="A18" s="1185"/>
      <c r="B18" s="79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13</v>
      </c>
    </row>
    <row r="20" spans="1:4" ht="51.75" hidden="1" x14ac:dyDescent="0.25">
      <c r="A20" s="1264">
        <v>70002</v>
      </c>
      <c r="B20" s="252" t="s">
        <v>22</v>
      </c>
      <c r="C20" s="253" t="s">
        <v>23</v>
      </c>
      <c r="D20" s="254"/>
    </row>
    <row r="21" spans="1:4" ht="17.45" hidden="1" customHeight="1" x14ac:dyDescent="0.25">
      <c r="A21" s="1134"/>
      <c r="B21" s="255" t="s">
        <v>13</v>
      </c>
      <c r="C21" s="256"/>
      <c r="D21" s="257"/>
    </row>
    <row r="22" spans="1:4" ht="51.75" hidden="1" x14ac:dyDescent="0.25">
      <c r="A22" s="1134"/>
      <c r="B22" s="258" t="s">
        <v>24</v>
      </c>
      <c r="C22" s="259" t="s">
        <v>25</v>
      </c>
      <c r="D22" s="260"/>
    </row>
    <row r="23" spans="1:4" ht="17.45" hidden="1" customHeight="1" x14ac:dyDescent="0.25">
      <c r="A23" s="1134"/>
      <c r="B23" s="261" t="s">
        <v>16</v>
      </c>
      <c r="C23" s="262"/>
      <c r="D23" s="263"/>
    </row>
    <row r="24" spans="1:4" ht="52.5" hidden="1" thickBot="1" x14ac:dyDescent="0.3">
      <c r="A24" s="1135"/>
      <c r="B24" s="264" t="s">
        <v>21</v>
      </c>
      <c r="C24" s="265"/>
      <c r="D24" s="266"/>
    </row>
    <row r="25" spans="1:4" ht="15.75" thickBot="1" x14ac:dyDescent="0.3"/>
    <row r="26" spans="1:4" ht="34.5" hidden="1" x14ac:dyDescent="0.25">
      <c r="A26" s="268" t="s">
        <v>0</v>
      </c>
      <c r="B26" s="269" t="s">
        <v>1</v>
      </c>
      <c r="C26" s="1265" t="s">
        <v>2</v>
      </c>
      <c r="D26" s="1266"/>
    </row>
    <row r="27" spans="1:4" ht="54.6" hidden="1" customHeight="1" thickBot="1" x14ac:dyDescent="0.3">
      <c r="A27" s="270">
        <v>5002</v>
      </c>
      <c r="B27" s="569" t="s">
        <v>26</v>
      </c>
      <c r="C27" s="1260" t="s">
        <v>27</v>
      </c>
      <c r="D27" s="1261"/>
    </row>
    <row r="28" spans="1:4" ht="18" hidden="1" customHeight="1" thickBot="1" x14ac:dyDescent="0.3">
      <c r="A28" s="1262" t="s">
        <v>6</v>
      </c>
      <c r="B28" s="1263"/>
      <c r="C28" s="1263"/>
      <c r="D28" s="1263"/>
    </row>
    <row r="29" spans="1:4" ht="35.25" hidden="1" thickBot="1" x14ac:dyDescent="0.3">
      <c r="A29" s="268" t="s">
        <v>7</v>
      </c>
      <c r="B29" s="271" t="s">
        <v>8</v>
      </c>
      <c r="C29" s="271" t="s">
        <v>9</v>
      </c>
      <c r="D29" s="272" t="s">
        <v>10</v>
      </c>
    </row>
    <row r="30" spans="1:4" ht="36" hidden="1" customHeight="1" x14ac:dyDescent="0.25">
      <c r="A30" s="1267">
        <v>50002</v>
      </c>
      <c r="B30" s="252" t="s">
        <v>773</v>
      </c>
      <c r="C30" s="1124" t="s">
        <v>28</v>
      </c>
      <c r="D30" s="841"/>
    </row>
    <row r="31" spans="1:4" ht="17.45" hidden="1" customHeight="1" x14ac:dyDescent="0.25">
      <c r="A31" s="1268"/>
      <c r="B31" s="87" t="s">
        <v>16</v>
      </c>
      <c r="C31" s="1125"/>
      <c r="D31" s="842"/>
    </row>
    <row r="32" spans="1:4" ht="18" hidden="1" thickBot="1" x14ac:dyDescent="0.3">
      <c r="A32" s="1269"/>
      <c r="B32" s="48" t="s">
        <v>17</v>
      </c>
      <c r="C32" s="1126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5.25" hidden="1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15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1114">
        <v>70004</v>
      </c>
      <c r="B64" s="252" t="s">
        <v>44</v>
      </c>
      <c r="C64" s="1124" t="s">
        <v>45</v>
      </c>
      <c r="D64" s="841"/>
    </row>
    <row r="65" spans="1:4" ht="17.45" hidden="1" customHeight="1" x14ac:dyDescent="0.25">
      <c r="A65" s="1115"/>
      <c r="B65" s="255" t="s">
        <v>13</v>
      </c>
      <c r="C65" s="1125"/>
      <c r="D65" s="842"/>
    </row>
    <row r="66" spans="1:4" ht="34.5" hidden="1" x14ac:dyDescent="0.25">
      <c r="A66" s="1115"/>
      <c r="B66" s="258" t="s">
        <v>46</v>
      </c>
      <c r="C66" s="1125"/>
      <c r="D66" s="842"/>
    </row>
    <row r="67" spans="1:4" ht="17.45" hidden="1" customHeight="1" x14ac:dyDescent="0.25">
      <c r="A67" s="1115"/>
      <c r="B67" s="261" t="s">
        <v>16</v>
      </c>
      <c r="C67" s="1125"/>
      <c r="D67" s="842"/>
    </row>
    <row r="68" spans="1:4" ht="52.5" hidden="1" thickBot="1" x14ac:dyDescent="0.3">
      <c r="A68" s="1116"/>
      <c r="B68" s="264" t="s">
        <v>21</v>
      </c>
      <c r="C68" s="1126"/>
      <c r="D68" s="843"/>
    </row>
    <row r="69" spans="1:4" ht="34.5" hidden="1" x14ac:dyDescent="0.25">
      <c r="A69" s="1115">
        <v>70005</v>
      </c>
      <c r="B69" s="426" t="s">
        <v>47</v>
      </c>
      <c r="C69" s="1125" t="s">
        <v>974</v>
      </c>
      <c r="D69" s="842"/>
    </row>
    <row r="70" spans="1:4" ht="17.45" hidden="1" customHeight="1" x14ac:dyDescent="0.25">
      <c r="A70" s="1115"/>
      <c r="B70" s="275" t="s">
        <v>13</v>
      </c>
      <c r="C70" s="1125"/>
      <c r="D70" s="842"/>
    </row>
    <row r="71" spans="1:4" ht="51.75" hidden="1" x14ac:dyDescent="0.25">
      <c r="A71" s="1115"/>
      <c r="B71" s="258" t="s">
        <v>48</v>
      </c>
      <c r="C71" s="1125"/>
      <c r="D71" s="842"/>
    </row>
    <row r="72" spans="1:4" ht="17.45" hidden="1" customHeight="1" x14ac:dyDescent="0.25">
      <c r="A72" s="1115"/>
      <c r="B72" s="261" t="s">
        <v>16</v>
      </c>
      <c r="C72" s="1125"/>
      <c r="D72" s="842"/>
    </row>
    <row r="73" spans="1:4" ht="52.5" hidden="1" thickBot="1" x14ac:dyDescent="0.3">
      <c r="A73" s="1116"/>
      <c r="B73" s="264" t="s">
        <v>21</v>
      </c>
      <c r="C73" s="1126"/>
      <c r="D73" s="843"/>
    </row>
    <row r="74" spans="1:4" ht="34.5" hidden="1" x14ac:dyDescent="0.25">
      <c r="A74" s="643">
        <v>50095</v>
      </c>
      <c r="B74" s="602" t="s">
        <v>943</v>
      </c>
      <c r="C74" s="644" t="s">
        <v>958</v>
      </c>
      <c r="D74" s="730"/>
    </row>
    <row r="75" spans="1:4" ht="17.25" hidden="1" x14ac:dyDescent="0.25">
      <c r="A75" s="642"/>
      <c r="B75" s="433" t="s">
        <v>13</v>
      </c>
      <c r="C75" s="614"/>
      <c r="D75" s="731"/>
    </row>
    <row r="76" spans="1:4" ht="34.5" hidden="1" x14ac:dyDescent="0.25">
      <c r="A76" s="642"/>
      <c r="B76" s="418" t="s">
        <v>944</v>
      </c>
      <c r="C76" s="614"/>
      <c r="D76" s="731"/>
    </row>
    <row r="77" spans="1:4" ht="17.25" hidden="1" x14ac:dyDescent="0.25">
      <c r="A77" s="642"/>
      <c r="B77" s="437" t="s">
        <v>16</v>
      </c>
      <c r="C77" s="614"/>
      <c r="D77" s="731"/>
    </row>
    <row r="78" spans="1:4" ht="18" hidden="1" thickBot="1" x14ac:dyDescent="0.3">
      <c r="A78" s="645"/>
      <c r="B78" s="517" t="s">
        <v>17</v>
      </c>
      <c r="C78" s="646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10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 t="s">
        <v>75</v>
      </c>
      <c r="D114" s="841">
        <v>15</v>
      </c>
    </row>
    <row r="115" spans="1:4" ht="17.45" customHeight="1" x14ac:dyDescent="0.25">
      <c r="A115" s="847"/>
      <c r="B115" s="61" t="s">
        <v>13</v>
      </c>
      <c r="C115" s="850"/>
      <c r="D115" s="842"/>
    </row>
    <row r="116" spans="1:4" ht="51.75" x14ac:dyDescent="0.25">
      <c r="A116" s="847"/>
      <c r="B116" s="78" t="s">
        <v>76</v>
      </c>
      <c r="C116" s="850"/>
      <c r="D116" s="842"/>
    </row>
    <row r="117" spans="1:4" ht="17.45" customHeight="1" x14ac:dyDescent="0.25">
      <c r="A117" s="847"/>
      <c r="B117" s="79" t="s">
        <v>16</v>
      </c>
      <c r="C117" s="850"/>
      <c r="D117" s="842"/>
    </row>
    <row r="118" spans="1:4" ht="18" customHeight="1" thickBot="1" x14ac:dyDescent="0.3">
      <c r="A118" s="848"/>
      <c r="B118" s="63" t="s">
        <v>17</v>
      </c>
      <c r="C118" s="851"/>
      <c r="D118" s="843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4">
        <v>50011</v>
      </c>
      <c r="B134" s="276" t="s">
        <v>83</v>
      </c>
      <c r="C134" s="1124" t="s">
        <v>84</v>
      </c>
      <c r="D134" s="1127"/>
    </row>
    <row r="135" spans="1:4" ht="17.45" hidden="1" customHeight="1" x14ac:dyDescent="0.25">
      <c r="A135" s="1115"/>
      <c r="B135" s="255" t="s">
        <v>13</v>
      </c>
      <c r="C135" s="1125"/>
      <c r="D135" s="1128"/>
    </row>
    <row r="136" spans="1:4" ht="69" hidden="1" x14ac:dyDescent="0.25">
      <c r="A136" s="1115"/>
      <c r="B136" s="258" t="s">
        <v>85</v>
      </c>
      <c r="C136" s="1125"/>
      <c r="D136" s="1128"/>
    </row>
    <row r="137" spans="1:4" ht="17.45" hidden="1" customHeight="1" x14ac:dyDescent="0.25">
      <c r="A137" s="1115"/>
      <c r="B137" s="261" t="s">
        <v>16</v>
      </c>
      <c r="C137" s="1125"/>
      <c r="D137" s="1128"/>
    </row>
    <row r="138" spans="1:4" ht="18" hidden="1" customHeight="1" thickBot="1" x14ac:dyDescent="0.3">
      <c r="A138" s="1116"/>
      <c r="B138" s="264" t="s">
        <v>17</v>
      </c>
      <c r="C138" s="1126"/>
      <c r="D138" s="1129"/>
    </row>
    <row r="139" spans="1:4" ht="51.75" hidden="1" x14ac:dyDescent="0.25">
      <c r="A139" s="1114">
        <v>50012</v>
      </c>
      <c r="B139" s="252" t="s">
        <v>706</v>
      </c>
      <c r="C139" s="1124" t="s">
        <v>86</v>
      </c>
      <c r="D139" s="1127"/>
    </row>
    <row r="140" spans="1:4" ht="17.45" hidden="1" customHeight="1" x14ac:dyDescent="0.25">
      <c r="A140" s="1115"/>
      <c r="B140" s="255" t="s">
        <v>13</v>
      </c>
      <c r="C140" s="1125"/>
      <c r="D140" s="1128"/>
    </row>
    <row r="141" spans="1:4" ht="86.25" hidden="1" x14ac:dyDescent="0.25">
      <c r="A141" s="1115"/>
      <c r="B141" s="258" t="s">
        <v>87</v>
      </c>
      <c r="C141" s="1125"/>
      <c r="D141" s="1128"/>
    </row>
    <row r="142" spans="1:4" ht="17.45" hidden="1" customHeight="1" x14ac:dyDescent="0.25">
      <c r="A142" s="1115"/>
      <c r="B142" s="261" t="s">
        <v>16</v>
      </c>
      <c r="C142" s="1125"/>
      <c r="D142" s="1128"/>
    </row>
    <row r="143" spans="1:4" ht="18" hidden="1" customHeight="1" thickBot="1" x14ac:dyDescent="0.3">
      <c r="A143" s="1116"/>
      <c r="B143" s="264" t="s">
        <v>17</v>
      </c>
      <c r="C143" s="1126"/>
      <c r="D143" s="1129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4">
        <v>80001</v>
      </c>
      <c r="B189" s="252" t="s">
        <v>105</v>
      </c>
      <c r="C189" s="1124" t="s">
        <v>106</v>
      </c>
      <c r="D189" s="1127"/>
    </row>
    <row r="190" spans="1:4" ht="17.45" hidden="1" customHeight="1" x14ac:dyDescent="0.25">
      <c r="A190" s="1115"/>
      <c r="B190" s="255" t="s">
        <v>13</v>
      </c>
      <c r="C190" s="1125"/>
      <c r="D190" s="1128"/>
    </row>
    <row r="191" spans="1:4" ht="51.75" hidden="1" x14ac:dyDescent="0.25">
      <c r="A191" s="1115"/>
      <c r="B191" s="258" t="s">
        <v>107</v>
      </c>
      <c r="C191" s="1125"/>
      <c r="D191" s="1128"/>
    </row>
    <row r="192" spans="1:4" ht="17.45" hidden="1" customHeight="1" x14ac:dyDescent="0.25">
      <c r="A192" s="1115"/>
      <c r="B192" s="261" t="s">
        <v>16</v>
      </c>
      <c r="C192" s="1125"/>
      <c r="D192" s="1128"/>
    </row>
    <row r="193" spans="1:4" ht="52.5" hidden="1" thickBot="1" x14ac:dyDescent="0.3">
      <c r="A193" s="1116"/>
      <c r="B193" s="264" t="s">
        <v>108</v>
      </c>
      <c r="C193" s="1126"/>
      <c r="D193" s="1129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1257" t="s">
        <v>883</v>
      </c>
    </row>
    <row r="200" spans="1:4" ht="17.45" customHeight="1" x14ac:dyDescent="0.25">
      <c r="A200" s="847"/>
      <c r="B200" s="61" t="s">
        <v>13</v>
      </c>
      <c r="C200" s="850"/>
      <c r="D200" s="1258"/>
    </row>
    <row r="201" spans="1:4" ht="34.5" x14ac:dyDescent="0.25">
      <c r="A201" s="847"/>
      <c r="B201" s="170" t="s">
        <v>113</v>
      </c>
      <c r="C201" s="850"/>
      <c r="D201" s="1258"/>
    </row>
    <row r="202" spans="1:4" ht="17.45" customHeight="1" x14ac:dyDescent="0.25">
      <c r="A202" s="847"/>
      <c r="B202" s="62" t="s">
        <v>16</v>
      </c>
      <c r="C202" s="850"/>
      <c r="D202" s="1258"/>
    </row>
    <row r="203" spans="1:4" ht="18" customHeight="1" thickBot="1" x14ac:dyDescent="0.3">
      <c r="A203" s="848"/>
      <c r="B203" s="63" t="s">
        <v>17</v>
      </c>
      <c r="C203" s="851"/>
      <c r="D203" s="1259"/>
    </row>
    <row r="204" spans="1:4" ht="34.5" hidden="1" x14ac:dyDescent="0.25">
      <c r="A204" s="1114">
        <v>50014</v>
      </c>
      <c r="B204" s="252" t="s">
        <v>114</v>
      </c>
      <c r="C204" s="1124" t="s">
        <v>899</v>
      </c>
      <c r="D204" s="841"/>
    </row>
    <row r="205" spans="1:4" ht="17.45" hidden="1" customHeight="1" x14ac:dyDescent="0.25">
      <c r="A205" s="1115"/>
      <c r="B205" s="255" t="s">
        <v>13</v>
      </c>
      <c r="C205" s="1125"/>
      <c r="D205" s="842"/>
    </row>
    <row r="206" spans="1:4" ht="48.75" hidden="1" customHeight="1" x14ac:dyDescent="0.25">
      <c r="A206" s="1115"/>
      <c r="B206" s="258" t="s">
        <v>115</v>
      </c>
      <c r="C206" s="1125"/>
      <c r="D206" s="842"/>
    </row>
    <row r="207" spans="1:4" ht="17.45" hidden="1" customHeight="1" x14ac:dyDescent="0.25">
      <c r="A207" s="1115"/>
      <c r="B207" s="261" t="s">
        <v>16</v>
      </c>
      <c r="C207" s="1125"/>
      <c r="D207" s="842"/>
    </row>
    <row r="208" spans="1:4" ht="18" hidden="1" customHeight="1" thickBot="1" x14ac:dyDescent="0.3">
      <c r="A208" s="1115"/>
      <c r="B208" s="311" t="s">
        <v>17</v>
      </c>
      <c r="C208" s="1125"/>
      <c r="D208" s="842"/>
    </row>
    <row r="209" spans="1:4" ht="90" hidden="1" customHeight="1" x14ac:dyDescent="0.25">
      <c r="A209" s="1242">
        <v>500</v>
      </c>
      <c r="B209" s="438" t="s">
        <v>659</v>
      </c>
      <c r="C209" s="1254" t="s">
        <v>130</v>
      </c>
      <c r="D209" s="841"/>
    </row>
    <row r="210" spans="1:4" ht="18" hidden="1" customHeight="1" x14ac:dyDescent="0.25">
      <c r="A210" s="1243"/>
      <c r="B210" s="439" t="s">
        <v>13</v>
      </c>
      <c r="C210" s="1255"/>
      <c r="D210" s="842"/>
    </row>
    <row r="211" spans="1:4" ht="80.25" hidden="1" customHeight="1" x14ac:dyDescent="0.25">
      <c r="A211" s="1243"/>
      <c r="B211" s="440" t="s">
        <v>660</v>
      </c>
      <c r="C211" s="1255"/>
      <c r="D211" s="842"/>
    </row>
    <row r="212" spans="1:4" ht="18" hidden="1" customHeight="1" x14ac:dyDescent="0.25">
      <c r="A212" s="1243"/>
      <c r="B212" s="441" t="s">
        <v>16</v>
      </c>
      <c r="C212" s="1255"/>
      <c r="D212" s="842"/>
    </row>
    <row r="213" spans="1:4" ht="18" hidden="1" customHeight="1" thickBot="1" x14ac:dyDescent="0.3">
      <c r="A213" s="1244"/>
      <c r="B213" s="442" t="s">
        <v>17</v>
      </c>
      <c r="C213" s="1256"/>
      <c r="D213" s="843"/>
    </row>
    <row r="214" spans="1:4" ht="57.75" hidden="1" customHeight="1" x14ac:dyDescent="0.25">
      <c r="A214" s="1242">
        <v>500</v>
      </c>
      <c r="B214" s="445" t="s">
        <v>661</v>
      </c>
      <c r="C214" s="1124" t="s">
        <v>130</v>
      </c>
      <c r="D214" s="841"/>
    </row>
    <row r="215" spans="1:4" ht="19.5" hidden="1" customHeight="1" x14ac:dyDescent="0.25">
      <c r="A215" s="1243"/>
      <c r="B215" s="280" t="s">
        <v>13</v>
      </c>
      <c r="C215" s="1125"/>
      <c r="D215" s="842"/>
    </row>
    <row r="216" spans="1:4" ht="41.25" hidden="1" customHeight="1" x14ac:dyDescent="0.25">
      <c r="A216" s="1243"/>
      <c r="B216" s="282" t="s">
        <v>662</v>
      </c>
      <c r="C216" s="1125"/>
      <c r="D216" s="842"/>
    </row>
    <row r="217" spans="1:4" ht="18" hidden="1" customHeight="1" x14ac:dyDescent="0.25">
      <c r="A217" s="1243"/>
      <c r="B217" s="283" t="s">
        <v>16</v>
      </c>
      <c r="C217" s="1125"/>
      <c r="D217" s="842"/>
    </row>
    <row r="218" spans="1:4" ht="18" hidden="1" customHeight="1" thickBot="1" x14ac:dyDescent="0.3">
      <c r="A218" s="1244"/>
      <c r="B218" s="264" t="s">
        <v>17</v>
      </c>
      <c r="C218" s="1126"/>
      <c r="D218" s="843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3"/>
    </row>
    <row r="220" spans="1:4" ht="17.45" hidden="1" customHeight="1" x14ac:dyDescent="0.25">
      <c r="A220" s="274"/>
      <c r="B220" s="255" t="s">
        <v>13</v>
      </c>
      <c r="C220" s="262"/>
      <c r="D220" s="743"/>
    </row>
    <row r="221" spans="1:4" ht="51.75" hidden="1" x14ac:dyDescent="0.25">
      <c r="A221" s="274"/>
      <c r="B221" s="258" t="s">
        <v>118</v>
      </c>
      <c r="C221" s="262"/>
      <c r="D221" s="743"/>
    </row>
    <row r="222" spans="1:4" ht="17.45" hidden="1" customHeight="1" x14ac:dyDescent="0.25">
      <c r="A222" s="274"/>
      <c r="B222" s="261" t="s">
        <v>16</v>
      </c>
      <c r="C222" s="262"/>
      <c r="D222" s="743"/>
    </row>
    <row r="223" spans="1:4" ht="52.5" hidden="1" thickBot="1" x14ac:dyDescent="0.3">
      <c r="A223" s="288"/>
      <c r="B223" s="264" t="s">
        <v>108</v>
      </c>
      <c r="C223" s="265"/>
      <c r="D223" s="744"/>
    </row>
    <row r="224" spans="1:4" ht="36" hidden="1" customHeight="1" x14ac:dyDescent="0.25">
      <c r="A224" s="1114">
        <v>80003</v>
      </c>
      <c r="B224" s="289" t="s">
        <v>119</v>
      </c>
      <c r="C224" s="1124" t="s">
        <v>900</v>
      </c>
      <c r="D224" s="841"/>
    </row>
    <row r="225" spans="1:4" ht="19.5" hidden="1" customHeight="1" x14ac:dyDescent="0.25">
      <c r="A225" s="1115"/>
      <c r="B225" s="255" t="s">
        <v>13</v>
      </c>
      <c r="C225" s="1125"/>
      <c r="D225" s="842"/>
    </row>
    <row r="226" spans="1:4" ht="33" hidden="1" customHeight="1" x14ac:dyDescent="0.25">
      <c r="A226" s="1115"/>
      <c r="B226" s="293" t="s">
        <v>120</v>
      </c>
      <c r="C226" s="1125"/>
      <c r="D226" s="842"/>
    </row>
    <row r="227" spans="1:4" ht="17.45" hidden="1" customHeight="1" x14ac:dyDescent="0.25">
      <c r="A227" s="1115"/>
      <c r="B227" s="308" t="s">
        <v>16</v>
      </c>
      <c r="C227" s="1125"/>
      <c r="D227" s="842"/>
    </row>
    <row r="228" spans="1:4" ht="52.5" hidden="1" thickBot="1" x14ac:dyDescent="0.3">
      <c r="A228" s="1116"/>
      <c r="B228" s="264" t="s">
        <v>108</v>
      </c>
      <c r="C228" s="1126"/>
      <c r="D228" s="843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4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5"/>
      <c r="B235" s="300" t="s">
        <v>13</v>
      </c>
      <c r="C235" s="278"/>
      <c r="D235" s="214"/>
    </row>
    <row r="236" spans="1:4" ht="34.5" hidden="1" x14ac:dyDescent="0.25">
      <c r="A236" s="1115"/>
      <c r="B236" s="301" t="s">
        <v>124</v>
      </c>
      <c r="C236" s="278"/>
      <c r="D236" s="214"/>
    </row>
    <row r="237" spans="1:4" ht="17.45" hidden="1" customHeight="1" x14ac:dyDescent="0.25">
      <c r="A237" s="1115"/>
      <c r="B237" s="302" t="s">
        <v>16</v>
      </c>
      <c r="C237" s="278"/>
      <c r="D237" s="214"/>
    </row>
    <row r="238" spans="1:4" ht="52.5" hidden="1" thickBot="1" x14ac:dyDescent="0.3">
      <c r="A238" s="1116"/>
      <c r="B238" s="303" t="s">
        <v>108</v>
      </c>
      <c r="C238" s="279"/>
      <c r="D238" s="222"/>
    </row>
    <row r="239" spans="1:4" ht="34.5" hidden="1" x14ac:dyDescent="0.25">
      <c r="A239" s="1114">
        <v>80005</v>
      </c>
      <c r="B239" s="289" t="s">
        <v>125</v>
      </c>
      <c r="C239" s="1124" t="s">
        <v>901</v>
      </c>
      <c r="D239" s="841"/>
    </row>
    <row r="240" spans="1:4" ht="17.25" hidden="1" x14ac:dyDescent="0.25">
      <c r="A240" s="1115"/>
      <c r="B240" s="255" t="s">
        <v>13</v>
      </c>
      <c r="C240" s="1125"/>
      <c r="D240" s="842"/>
    </row>
    <row r="241" spans="1:4" ht="51.75" hidden="1" x14ac:dyDescent="0.25">
      <c r="A241" s="1115"/>
      <c r="B241" s="258" t="s">
        <v>126</v>
      </c>
      <c r="C241" s="1125"/>
      <c r="D241" s="842"/>
    </row>
    <row r="242" spans="1:4" ht="17.45" hidden="1" customHeight="1" x14ac:dyDescent="0.25">
      <c r="A242" s="1115"/>
      <c r="B242" s="261" t="s">
        <v>16</v>
      </c>
      <c r="C242" s="1125"/>
      <c r="D242" s="842"/>
    </row>
    <row r="243" spans="1:4" ht="52.5" hidden="1" thickBot="1" x14ac:dyDescent="0.3">
      <c r="A243" s="1116"/>
      <c r="B243" s="264" t="s">
        <v>108</v>
      </c>
      <c r="C243" s="1126"/>
      <c r="D243" s="843"/>
    </row>
    <row r="244" spans="1:4" ht="85.5" hidden="1" customHeight="1" x14ac:dyDescent="0.25">
      <c r="A244" s="1114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5"/>
      <c r="B245" s="255" t="s">
        <v>13</v>
      </c>
      <c r="C245" s="1250" t="s">
        <v>778</v>
      </c>
      <c r="D245" s="881"/>
    </row>
    <row r="246" spans="1:4" ht="51.75" hidden="1" x14ac:dyDescent="0.25">
      <c r="A246" s="1115"/>
      <c r="B246" s="307" t="s">
        <v>128</v>
      </c>
      <c r="C246" s="1251"/>
      <c r="D246" s="882"/>
    </row>
    <row r="247" spans="1:4" ht="37.5" hidden="1" customHeight="1" x14ac:dyDescent="0.25">
      <c r="A247" s="1115"/>
      <c r="B247" s="261" t="s">
        <v>812</v>
      </c>
      <c r="C247" s="1252" t="s">
        <v>779</v>
      </c>
      <c r="D247" s="881"/>
    </row>
    <row r="248" spans="1:4" ht="20.25" hidden="1" customHeight="1" thickBot="1" x14ac:dyDescent="0.3">
      <c r="A248" s="1115"/>
      <c r="B248" s="311"/>
      <c r="C248" s="1253"/>
      <c r="D248" s="843"/>
    </row>
    <row r="249" spans="1:4" ht="103.5" hidden="1" x14ac:dyDescent="0.25">
      <c r="A249" s="1245">
        <v>51004</v>
      </c>
      <c r="B249" s="289" t="s">
        <v>129</v>
      </c>
      <c r="C249" s="1241" t="s">
        <v>130</v>
      </c>
      <c r="D249" s="994"/>
    </row>
    <row r="250" spans="1:4" ht="17.45" hidden="1" customHeight="1" x14ac:dyDescent="0.25">
      <c r="A250" s="1246"/>
      <c r="B250" s="255" t="s">
        <v>13</v>
      </c>
      <c r="C250" s="1239"/>
      <c r="D250" s="957"/>
    </row>
    <row r="251" spans="1:4" ht="51.75" hidden="1" x14ac:dyDescent="0.25">
      <c r="A251" s="1246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6"/>
      <c r="B252" s="261" t="s">
        <v>16</v>
      </c>
      <c r="C252" s="1248" t="s">
        <v>776</v>
      </c>
      <c r="D252" s="957"/>
    </row>
    <row r="253" spans="1:4" ht="18" hidden="1" customHeight="1" thickBot="1" x14ac:dyDescent="0.3">
      <c r="A253" s="1247"/>
      <c r="B253" s="264" t="s">
        <v>17</v>
      </c>
      <c r="C253" s="1249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2">
        <v>50015</v>
      </c>
      <c r="B259" s="289" t="s">
        <v>134</v>
      </c>
      <c r="C259" s="253" t="s">
        <v>800</v>
      </c>
      <c r="D259" s="208"/>
    </row>
    <row r="260" spans="1:4" ht="19.5" hidden="1" customHeight="1" x14ac:dyDescent="0.25">
      <c r="A260" s="1243"/>
      <c r="B260" s="255" t="s">
        <v>13</v>
      </c>
      <c r="C260" s="262"/>
      <c r="D260" s="194"/>
    </row>
    <row r="261" spans="1:4" ht="69.75" hidden="1" customHeight="1" x14ac:dyDescent="0.25">
      <c r="A261" s="1243"/>
      <c r="B261" s="83" t="s">
        <v>801</v>
      </c>
      <c r="C261" s="262"/>
      <c r="D261" s="194"/>
    </row>
    <row r="262" spans="1:4" ht="17.45" hidden="1" customHeight="1" x14ac:dyDescent="0.25">
      <c r="A262" s="1243"/>
      <c r="B262" s="261" t="s">
        <v>16</v>
      </c>
      <c r="C262" s="262"/>
      <c r="D262" s="194"/>
    </row>
    <row r="263" spans="1:4" ht="18" hidden="1" customHeight="1" thickBot="1" x14ac:dyDescent="0.3">
      <c r="A263" s="1244"/>
      <c r="B263" s="264" t="s">
        <v>17</v>
      </c>
      <c r="C263" s="265"/>
      <c r="D263" s="195"/>
    </row>
    <row r="264" spans="1:4" ht="52.5" hidden="1" customHeight="1" x14ac:dyDescent="0.25">
      <c r="A264" s="1114">
        <v>50016</v>
      </c>
      <c r="B264" s="289" t="s">
        <v>813</v>
      </c>
      <c r="C264" s="290" t="s">
        <v>135</v>
      </c>
      <c r="D264" s="728"/>
    </row>
    <row r="265" spans="1:4" ht="17.45" hidden="1" customHeight="1" x14ac:dyDescent="0.25">
      <c r="A265" s="1115"/>
      <c r="B265" s="258" t="s">
        <v>137</v>
      </c>
      <c r="C265" s="1198" t="s">
        <v>136</v>
      </c>
      <c r="D265" s="881"/>
    </row>
    <row r="266" spans="1:4" ht="37.5" hidden="1" customHeight="1" x14ac:dyDescent="0.25">
      <c r="A266" s="1115"/>
      <c r="B266" s="449" t="s">
        <v>709</v>
      </c>
      <c r="C266" s="1196"/>
      <c r="D266" s="882"/>
    </row>
    <row r="267" spans="1:4" ht="17.45" hidden="1" customHeight="1" x14ac:dyDescent="0.25">
      <c r="A267" s="1115"/>
      <c r="B267" s="308"/>
      <c r="C267" s="1198" t="s">
        <v>138</v>
      </c>
      <c r="D267" s="881"/>
    </row>
    <row r="268" spans="1:4" ht="18" hidden="1" customHeight="1" thickBot="1" x14ac:dyDescent="0.3">
      <c r="A268" s="1115"/>
      <c r="B268" s="311"/>
      <c r="C268" s="1125"/>
      <c r="D268" s="842"/>
    </row>
    <row r="269" spans="1:4" ht="51.75" hidden="1" x14ac:dyDescent="0.25">
      <c r="A269" s="1114">
        <v>50017</v>
      </c>
      <c r="B269" s="289" t="s">
        <v>139</v>
      </c>
      <c r="C269" s="1241" t="s">
        <v>140</v>
      </c>
      <c r="D269" s="994"/>
    </row>
    <row r="270" spans="1:4" ht="17.45" hidden="1" customHeight="1" x14ac:dyDescent="0.25">
      <c r="A270" s="1115"/>
      <c r="B270" s="255" t="s">
        <v>13</v>
      </c>
      <c r="C270" s="1239"/>
      <c r="D270" s="957"/>
    </row>
    <row r="271" spans="1:4" ht="51.75" hidden="1" x14ac:dyDescent="0.25">
      <c r="A271" s="1115"/>
      <c r="B271" s="258" t="s">
        <v>708</v>
      </c>
      <c r="C271" s="1239" t="s">
        <v>783</v>
      </c>
      <c r="D271" s="957"/>
    </row>
    <row r="272" spans="1:4" ht="17.45" hidden="1" customHeight="1" x14ac:dyDescent="0.25">
      <c r="A272" s="1115"/>
      <c r="B272" s="261" t="s">
        <v>16</v>
      </c>
      <c r="C272" s="1239"/>
      <c r="D272" s="957"/>
    </row>
    <row r="273" spans="1:4" ht="18" hidden="1" customHeight="1" thickBot="1" x14ac:dyDescent="0.3">
      <c r="A273" s="1116"/>
      <c r="B273" s="264" t="s">
        <v>17</v>
      </c>
      <c r="C273" s="1240"/>
      <c r="D273" s="958"/>
    </row>
    <row r="274" spans="1:4" ht="37.5" hidden="1" customHeight="1" x14ac:dyDescent="0.25">
      <c r="A274" s="1114">
        <v>50099</v>
      </c>
      <c r="B274" s="289" t="s">
        <v>1024</v>
      </c>
      <c r="C274" s="1124"/>
      <c r="D274" s="841"/>
    </row>
    <row r="275" spans="1:4" ht="18.75" hidden="1" customHeight="1" x14ac:dyDescent="0.25">
      <c r="A275" s="1115"/>
      <c r="B275" s="255" t="s">
        <v>13</v>
      </c>
      <c r="C275" s="1125"/>
      <c r="D275" s="842"/>
    </row>
    <row r="276" spans="1:4" ht="92.25" hidden="1" customHeight="1" x14ac:dyDescent="0.25">
      <c r="A276" s="1115"/>
      <c r="B276" s="83" t="s">
        <v>1025</v>
      </c>
      <c r="C276" s="1125"/>
      <c r="D276" s="842"/>
    </row>
    <row r="277" spans="1:4" ht="18.75" hidden="1" customHeight="1" x14ac:dyDescent="0.25">
      <c r="A277" s="1115"/>
      <c r="B277" s="261" t="s">
        <v>16</v>
      </c>
      <c r="C277" s="1125"/>
      <c r="D277" s="842"/>
    </row>
    <row r="278" spans="1:4" ht="20.25" hidden="1" customHeight="1" thickBot="1" x14ac:dyDescent="0.3">
      <c r="A278" s="1116"/>
      <c r="B278" s="264" t="s">
        <v>17</v>
      </c>
      <c r="C278" s="1126"/>
      <c r="D278" s="843"/>
    </row>
    <row r="279" spans="1:4" ht="69" hidden="1" customHeight="1" x14ac:dyDescent="0.25">
      <c r="A279" s="1115">
        <v>70032</v>
      </c>
      <c r="B279" s="836" t="s">
        <v>1026</v>
      </c>
      <c r="C279" s="1125"/>
      <c r="D279" s="842"/>
    </row>
    <row r="280" spans="1:4" ht="24.75" hidden="1" customHeight="1" x14ac:dyDescent="0.25">
      <c r="A280" s="1115"/>
      <c r="B280" s="61" t="s">
        <v>13</v>
      </c>
      <c r="C280" s="1125"/>
      <c r="D280" s="842"/>
    </row>
    <row r="281" spans="1:4" ht="59.25" hidden="1" customHeight="1" x14ac:dyDescent="0.25">
      <c r="A281" s="1115"/>
      <c r="B281" s="170" t="s">
        <v>1027</v>
      </c>
      <c r="C281" s="1125"/>
      <c r="D281" s="842"/>
    </row>
    <row r="282" spans="1:4" ht="27" hidden="1" customHeight="1" x14ac:dyDescent="0.25">
      <c r="A282" s="1115"/>
      <c r="B282" s="62" t="s">
        <v>16</v>
      </c>
      <c r="C282" s="1125"/>
      <c r="D282" s="842"/>
    </row>
    <row r="283" spans="1:4" ht="47.25" hidden="1" customHeight="1" thickBot="1" x14ac:dyDescent="0.3">
      <c r="A283" s="1115"/>
      <c r="B283" s="74" t="s">
        <v>188</v>
      </c>
      <c r="C283" s="1125"/>
      <c r="D283" s="842"/>
    </row>
    <row r="284" spans="1:4" ht="34.5" hidden="1" x14ac:dyDescent="0.25">
      <c r="A284" s="1115">
        <v>80006</v>
      </c>
      <c r="B284" s="287" t="s">
        <v>148</v>
      </c>
      <c r="C284" s="256" t="s">
        <v>149</v>
      </c>
      <c r="D284" s="193"/>
    </row>
    <row r="285" spans="1:4" ht="17.45" hidden="1" customHeight="1" x14ac:dyDescent="0.25">
      <c r="A285" s="1115"/>
      <c r="B285" s="255" t="s">
        <v>13</v>
      </c>
      <c r="C285" s="278"/>
      <c r="D285" s="214"/>
    </row>
    <row r="286" spans="1:4" ht="69" hidden="1" x14ac:dyDescent="0.25">
      <c r="A286" s="1115"/>
      <c r="B286" s="258" t="s">
        <v>150</v>
      </c>
      <c r="C286" s="278"/>
      <c r="D286" s="214"/>
    </row>
    <row r="287" spans="1:4" ht="17.45" hidden="1" customHeight="1" x14ac:dyDescent="0.25">
      <c r="A287" s="1115"/>
      <c r="B287" s="261" t="s">
        <v>16</v>
      </c>
      <c r="C287" s="278" t="s">
        <v>151</v>
      </c>
      <c r="D287" s="214"/>
    </row>
    <row r="288" spans="1:4" ht="52.5" hidden="1" thickBot="1" x14ac:dyDescent="0.3">
      <c r="A288" s="1116"/>
      <c r="B288" s="264" t="s">
        <v>108</v>
      </c>
      <c r="C288" s="279"/>
      <c r="D288" s="222"/>
    </row>
    <row r="289" spans="1:4" ht="69" x14ac:dyDescent="0.25">
      <c r="A289" s="846">
        <v>80007</v>
      </c>
      <c r="B289" s="428" t="s">
        <v>152</v>
      </c>
      <c r="C289" s="849" t="s">
        <v>785</v>
      </c>
      <c r="D289" s="734"/>
    </row>
    <row r="290" spans="1:4" ht="17.45" customHeight="1" x14ac:dyDescent="0.25">
      <c r="A290" s="847"/>
      <c r="B290" s="61" t="s">
        <v>13</v>
      </c>
      <c r="C290" s="850"/>
      <c r="D290" s="194"/>
    </row>
    <row r="291" spans="1:4" ht="51.75" x14ac:dyDescent="0.25">
      <c r="A291" s="847"/>
      <c r="B291" s="170" t="s">
        <v>154</v>
      </c>
      <c r="C291" s="850"/>
      <c r="D291" s="756">
        <v>100</v>
      </c>
    </row>
    <row r="292" spans="1:4" ht="17.45" customHeight="1" x14ac:dyDescent="0.25">
      <c r="A292" s="847"/>
      <c r="B292" s="62" t="s">
        <v>16</v>
      </c>
      <c r="C292" s="850"/>
      <c r="D292" s="758"/>
    </row>
    <row r="293" spans="1:4" ht="52.5" thickBot="1" x14ac:dyDescent="0.3">
      <c r="A293" s="848"/>
      <c r="B293" s="63" t="s">
        <v>108</v>
      </c>
      <c r="C293" s="851"/>
      <c r="D293" s="757"/>
    </row>
    <row r="294" spans="1:4" ht="54.75" hidden="1" customHeight="1" x14ac:dyDescent="0.25">
      <c r="A294" s="1242">
        <v>80008</v>
      </c>
      <c r="B294" s="314" t="s">
        <v>155</v>
      </c>
      <c r="C294" s="1124" t="s">
        <v>156</v>
      </c>
      <c r="D294" s="841"/>
    </row>
    <row r="295" spans="1:4" ht="17.45" hidden="1" customHeight="1" x14ac:dyDescent="0.25">
      <c r="A295" s="1243"/>
      <c r="B295" s="280" t="s">
        <v>13</v>
      </c>
      <c r="C295" s="1125"/>
      <c r="D295" s="842"/>
    </row>
    <row r="296" spans="1:4" ht="51.75" hidden="1" x14ac:dyDescent="0.25">
      <c r="A296" s="1243"/>
      <c r="B296" s="282" t="s">
        <v>157</v>
      </c>
      <c r="C296" s="1125"/>
      <c r="D296" s="842"/>
    </row>
    <row r="297" spans="1:4" ht="17.45" hidden="1" customHeight="1" x14ac:dyDescent="0.25">
      <c r="A297" s="1243"/>
      <c r="B297" s="261" t="s">
        <v>16</v>
      </c>
      <c r="C297" s="1125"/>
      <c r="D297" s="842"/>
    </row>
    <row r="298" spans="1:4" ht="52.5" hidden="1" thickBot="1" x14ac:dyDescent="0.3">
      <c r="A298" s="1244"/>
      <c r="B298" s="264" t="s">
        <v>108</v>
      </c>
      <c r="C298" s="1126"/>
      <c r="D298" s="843"/>
    </row>
    <row r="299" spans="1:4" ht="86.25" hidden="1" x14ac:dyDescent="0.25">
      <c r="A299" s="1114">
        <v>51005</v>
      </c>
      <c r="B299" s="410" t="s">
        <v>141</v>
      </c>
      <c r="C299" s="277" t="s">
        <v>142</v>
      </c>
      <c r="D299" s="728"/>
    </row>
    <row r="300" spans="1:4" ht="34.5" hidden="1" x14ac:dyDescent="0.25">
      <c r="A300" s="1115"/>
      <c r="B300" s="255" t="s">
        <v>13</v>
      </c>
      <c r="C300" s="278" t="s">
        <v>143</v>
      </c>
      <c r="D300" s="238"/>
    </row>
    <row r="301" spans="1:4" ht="120.75" hidden="1" x14ac:dyDescent="0.25">
      <c r="A301" s="1115"/>
      <c r="B301" s="258" t="s">
        <v>144</v>
      </c>
      <c r="C301" s="304" t="s">
        <v>146</v>
      </c>
      <c r="D301" s="238"/>
    </row>
    <row r="302" spans="1:4" ht="34.5" hidden="1" x14ac:dyDescent="0.25">
      <c r="A302" s="1115"/>
      <c r="B302" s="309" t="s">
        <v>709</v>
      </c>
      <c r="C302" s="304" t="s">
        <v>743</v>
      </c>
      <c r="D302" s="238"/>
    </row>
    <row r="303" spans="1:4" ht="34.5" hidden="1" x14ac:dyDescent="0.25">
      <c r="A303" s="1115"/>
      <c r="B303" s="258"/>
      <c r="C303" s="304" t="s">
        <v>742</v>
      </c>
      <c r="D303" s="238"/>
    </row>
    <row r="304" spans="1:4" ht="51.75" hidden="1" x14ac:dyDescent="0.25">
      <c r="A304" s="1115"/>
      <c r="B304" s="258"/>
      <c r="C304" s="304" t="s">
        <v>744</v>
      </c>
      <c r="D304" s="238"/>
    </row>
    <row r="305" spans="1:4" ht="34.5" hidden="1" x14ac:dyDescent="0.25">
      <c r="A305" s="1115"/>
      <c r="B305" s="409"/>
      <c r="C305" s="304" t="s">
        <v>145</v>
      </c>
      <c r="D305" s="238"/>
    </row>
    <row r="306" spans="1:4" ht="52.5" hidden="1" thickBot="1" x14ac:dyDescent="0.3">
      <c r="A306" s="1116"/>
      <c r="B306" s="264"/>
      <c r="C306" s="323" t="s">
        <v>147</v>
      </c>
      <c r="D306" s="729"/>
    </row>
    <row r="307" spans="1:4" ht="52.5" hidden="1" thickBot="1" x14ac:dyDescent="0.3">
      <c r="A307" s="612"/>
      <c r="B307" s="613"/>
      <c r="C307" s="323" t="s">
        <v>902</v>
      </c>
      <c r="D307" s="632"/>
    </row>
    <row r="308" spans="1:4" hidden="1" x14ac:dyDescent="0.25"/>
    <row r="309" spans="1:4" ht="34.5" hidden="1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hidden="1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hidden="1" customHeight="1" thickBot="1" x14ac:dyDescent="0.3">
      <c r="A311" s="844" t="s">
        <v>6</v>
      </c>
      <c r="B311" s="845"/>
      <c r="C311" s="845"/>
      <c r="D311" s="845"/>
    </row>
    <row r="312" spans="1:4" ht="35.25" hidden="1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hidden="1" x14ac:dyDescent="0.25">
      <c r="A313" s="846">
        <v>50018</v>
      </c>
      <c r="B313" s="76" t="s">
        <v>160</v>
      </c>
      <c r="C313" s="849" t="s">
        <v>161</v>
      </c>
      <c r="D313" s="1119">
        <v>0</v>
      </c>
    </row>
    <row r="314" spans="1:4" ht="17.45" hidden="1" customHeight="1" x14ac:dyDescent="0.25">
      <c r="A314" s="847"/>
      <c r="B314" s="412" t="s">
        <v>13</v>
      </c>
      <c r="C314" s="850"/>
      <c r="D314" s="1085"/>
    </row>
    <row r="315" spans="1:4" ht="103.5" hidden="1" x14ac:dyDescent="0.25">
      <c r="A315" s="847"/>
      <c r="B315" s="170" t="s">
        <v>162</v>
      </c>
      <c r="C315" s="850"/>
      <c r="D315" s="1085"/>
    </row>
    <row r="316" spans="1:4" ht="17.45" hidden="1" customHeight="1" x14ac:dyDescent="0.25">
      <c r="A316" s="847"/>
      <c r="B316" s="62" t="s">
        <v>16</v>
      </c>
      <c r="C316" s="850"/>
      <c r="D316" s="1085"/>
    </row>
    <row r="317" spans="1:4" ht="18" hidden="1" customHeight="1" thickBot="1" x14ac:dyDescent="0.3">
      <c r="A317" s="848"/>
      <c r="B317" s="63" t="s">
        <v>17</v>
      </c>
      <c r="C317" s="851"/>
      <c r="D317" s="1086"/>
    </row>
    <row r="318" spans="1:4" ht="51.75" hidden="1" x14ac:dyDescent="0.25">
      <c r="A318" s="1114">
        <v>800</v>
      </c>
      <c r="B318" s="315" t="s">
        <v>165</v>
      </c>
      <c r="C318" s="316" t="s">
        <v>166</v>
      </c>
      <c r="D318" s="257"/>
    </row>
    <row r="319" spans="1:4" ht="34.5" hidden="1" x14ac:dyDescent="0.25">
      <c r="A319" s="1115"/>
      <c r="B319" s="317" t="s">
        <v>13</v>
      </c>
      <c r="C319" s="304" t="s">
        <v>167</v>
      </c>
      <c r="D319" s="292"/>
    </row>
    <row r="320" spans="1:4" ht="69" hidden="1" x14ac:dyDescent="0.25">
      <c r="A320" s="1115"/>
      <c r="B320" s="318" t="s">
        <v>168</v>
      </c>
      <c r="C320" s="304" t="s">
        <v>803</v>
      </c>
      <c r="D320" s="292"/>
    </row>
    <row r="321" spans="1:4" ht="17.45" hidden="1" customHeight="1" x14ac:dyDescent="0.25">
      <c r="A321" s="1115"/>
      <c r="B321" s="261" t="s">
        <v>16</v>
      </c>
      <c r="C321" s="278" t="s">
        <v>169</v>
      </c>
      <c r="D321" s="292"/>
    </row>
    <row r="322" spans="1:4" ht="52.5" hidden="1" thickBot="1" x14ac:dyDescent="0.3">
      <c r="A322" s="1116"/>
      <c r="B322" s="264" t="s">
        <v>108</v>
      </c>
      <c r="C322" s="259"/>
      <c r="D322" s="260"/>
    </row>
    <row r="323" spans="1:4" ht="18" hidden="1" customHeight="1" x14ac:dyDescent="0.25">
      <c r="A323" s="1114">
        <v>80009</v>
      </c>
      <c r="B323" s="319" t="s">
        <v>170</v>
      </c>
      <c r="C323" s="277" t="s">
        <v>171</v>
      </c>
      <c r="D323" s="299"/>
    </row>
    <row r="324" spans="1:4" ht="17.45" hidden="1" customHeight="1" x14ac:dyDescent="0.25">
      <c r="A324" s="1115"/>
      <c r="B324" s="320" t="s">
        <v>13</v>
      </c>
      <c r="C324" s="278"/>
      <c r="D324" s="292"/>
    </row>
    <row r="325" spans="1:4" ht="86.25" hidden="1" x14ac:dyDescent="0.25">
      <c r="A325" s="1115"/>
      <c r="B325" s="318" t="s">
        <v>172</v>
      </c>
      <c r="C325" s="278"/>
      <c r="D325" s="292"/>
    </row>
    <row r="326" spans="1:4" ht="17.45" hidden="1" customHeight="1" x14ac:dyDescent="0.25">
      <c r="A326" s="1115"/>
      <c r="B326" s="261" t="s">
        <v>16</v>
      </c>
      <c r="C326" s="278"/>
      <c r="D326" s="292"/>
    </row>
    <row r="327" spans="1:4" ht="52.5" hidden="1" thickBot="1" x14ac:dyDescent="0.3">
      <c r="A327" s="1116"/>
      <c r="B327" s="264" t="s">
        <v>108</v>
      </c>
      <c r="C327" s="279"/>
      <c r="D327" s="294"/>
    </row>
    <row r="328" spans="1:4" ht="17.25" hidden="1" x14ac:dyDescent="0.25">
      <c r="A328" s="1114">
        <v>80010</v>
      </c>
      <c r="B328" s="289" t="s">
        <v>173</v>
      </c>
      <c r="C328" s="321"/>
      <c r="D328" s="322"/>
    </row>
    <row r="329" spans="1:4" ht="18" hidden="1" customHeight="1" thickBot="1" x14ac:dyDescent="0.3">
      <c r="A329" s="1115"/>
      <c r="B329" s="255" t="s">
        <v>13</v>
      </c>
      <c r="C329" s="304" t="s">
        <v>655</v>
      </c>
      <c r="D329" s="292"/>
    </row>
    <row r="330" spans="1:4" ht="69" hidden="1" x14ac:dyDescent="0.25">
      <c r="A330" s="1115"/>
      <c r="B330" s="258" t="s">
        <v>175</v>
      </c>
      <c r="C330" s="316" t="s">
        <v>174</v>
      </c>
      <c r="D330" s="299"/>
    </row>
    <row r="331" spans="1:4" ht="17.45" hidden="1" customHeight="1" x14ac:dyDescent="0.25">
      <c r="A331" s="1115"/>
      <c r="B331" s="261" t="s">
        <v>16</v>
      </c>
      <c r="C331" s="304" t="s">
        <v>176</v>
      </c>
      <c r="D331" s="292"/>
    </row>
    <row r="332" spans="1:4" ht="52.5" hidden="1" thickBot="1" x14ac:dyDescent="0.3">
      <c r="A332" s="1116"/>
      <c r="B332" s="264" t="s">
        <v>108</v>
      </c>
      <c r="C332" s="323" t="s">
        <v>652</v>
      </c>
      <c r="D332" s="294"/>
    </row>
    <row r="333" spans="1:4" ht="34.5" hidden="1" x14ac:dyDescent="0.25">
      <c r="A333" s="1114">
        <v>800</v>
      </c>
      <c r="B333" s="289" t="s">
        <v>663</v>
      </c>
      <c r="C333" s="290" t="s">
        <v>795</v>
      </c>
      <c r="D333" s="299"/>
    </row>
    <row r="334" spans="1:4" ht="17.25" hidden="1" x14ac:dyDescent="0.25">
      <c r="A334" s="1115"/>
      <c r="B334" s="255" t="s">
        <v>13</v>
      </c>
      <c r="C334" s="304"/>
      <c r="D334" s="292"/>
    </row>
    <row r="335" spans="1:4" ht="34.5" hidden="1" customHeight="1" x14ac:dyDescent="0.25">
      <c r="A335" s="1115"/>
      <c r="B335" s="258" t="s">
        <v>664</v>
      </c>
      <c r="C335" s="304"/>
      <c r="D335" s="292"/>
    </row>
    <row r="336" spans="1:4" ht="17.25" hidden="1" x14ac:dyDescent="0.25">
      <c r="A336" s="1115"/>
      <c r="B336" s="261" t="s">
        <v>16</v>
      </c>
      <c r="C336" s="304"/>
      <c r="D336" s="292"/>
    </row>
    <row r="337" spans="1:4" ht="52.5" hidden="1" thickBot="1" x14ac:dyDescent="0.3">
      <c r="A337" s="1116"/>
      <c r="B337" s="264" t="s">
        <v>108</v>
      </c>
      <c r="C337" s="323"/>
      <c r="D337" s="29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1.75" hidden="1" x14ac:dyDescent="0.25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66" t="s">
        <v>903</v>
      </c>
      <c r="C358" s="519" t="s">
        <v>905</v>
      </c>
      <c r="D358" s="764"/>
    </row>
    <row r="359" spans="1:4" ht="17.25" hidden="1" x14ac:dyDescent="0.25">
      <c r="A359" s="586"/>
      <c r="B359" s="255" t="s">
        <v>13</v>
      </c>
      <c r="C359" s="154"/>
      <c r="D359" s="765"/>
    </row>
    <row r="360" spans="1:4" ht="120.75" hidden="1" x14ac:dyDescent="0.25">
      <c r="A360" s="586"/>
      <c r="B360" s="258" t="s">
        <v>904</v>
      </c>
      <c r="C360" s="154" t="s">
        <v>907</v>
      </c>
      <c r="D360" s="765"/>
    </row>
    <row r="361" spans="1:4" ht="17.25" hidden="1" x14ac:dyDescent="0.25">
      <c r="A361" s="586"/>
      <c r="B361" s="283" t="s">
        <v>16</v>
      </c>
      <c r="C361" s="154" t="s">
        <v>906</v>
      </c>
      <c r="D361" s="765"/>
    </row>
    <row r="362" spans="1:4" ht="18" hidden="1" thickBot="1" x14ac:dyDescent="0.3">
      <c r="A362" s="587"/>
      <c r="B362" s="513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1114">
        <v>50019</v>
      </c>
      <c r="B373" s="289" t="s">
        <v>195</v>
      </c>
      <c r="C373" s="324" t="s">
        <v>807</v>
      </c>
      <c r="D373" s="728"/>
    </row>
    <row r="374" spans="1:4" ht="87" hidden="1" customHeight="1" x14ac:dyDescent="0.25">
      <c r="A374" s="1115"/>
      <c r="B374" s="325" t="s">
        <v>711</v>
      </c>
      <c r="C374" s="326" t="s">
        <v>197</v>
      </c>
      <c r="D374" s="238"/>
    </row>
    <row r="375" spans="1:4" ht="17.45" hidden="1" customHeight="1" x14ac:dyDescent="0.25">
      <c r="A375" s="1115"/>
      <c r="B375" s="261" t="s">
        <v>16</v>
      </c>
      <c r="C375" s="327" t="s">
        <v>198</v>
      </c>
      <c r="D375" s="192"/>
    </row>
    <row r="376" spans="1:4" ht="17.45" hidden="1" customHeight="1" x14ac:dyDescent="0.25">
      <c r="A376" s="1115"/>
      <c r="B376" s="328" t="s">
        <v>17</v>
      </c>
      <c r="C376" s="329"/>
      <c r="D376" s="194"/>
    </row>
    <row r="377" spans="1:4" ht="18" hidden="1" customHeight="1" thickBot="1" x14ac:dyDescent="0.3">
      <c r="A377" s="1116"/>
      <c r="B377" s="264"/>
      <c r="C377" s="330"/>
      <c r="D377" s="195"/>
    </row>
    <row r="378" spans="1:4" ht="34.5" hidden="1" x14ac:dyDescent="0.25">
      <c r="A378" s="1114">
        <v>50020</v>
      </c>
      <c r="B378" s="287" t="s">
        <v>199</v>
      </c>
      <c r="C378" s="324" t="s">
        <v>807</v>
      </c>
      <c r="D378" s="728"/>
    </row>
    <row r="379" spans="1:4" ht="51.75" hidden="1" x14ac:dyDescent="0.25">
      <c r="A379" s="1115"/>
      <c r="B379" s="255" t="s">
        <v>13</v>
      </c>
      <c r="C379" s="326" t="s">
        <v>197</v>
      </c>
      <c r="D379" s="407"/>
    </row>
    <row r="380" spans="1:4" ht="69" hidden="1" x14ac:dyDescent="0.25">
      <c r="A380" s="1115"/>
      <c r="B380" s="258" t="s">
        <v>200</v>
      </c>
      <c r="C380" s="327" t="s">
        <v>198</v>
      </c>
      <c r="D380" s="192"/>
    </row>
    <row r="381" spans="1:4" ht="17.45" hidden="1" customHeight="1" x14ac:dyDescent="0.25">
      <c r="A381" s="1115"/>
      <c r="B381" s="261" t="s">
        <v>16</v>
      </c>
      <c r="C381" s="329"/>
      <c r="D381" s="194"/>
    </row>
    <row r="382" spans="1:4" ht="18" hidden="1" customHeight="1" thickBot="1" x14ac:dyDescent="0.3">
      <c r="A382" s="1116"/>
      <c r="B382" s="264" t="s">
        <v>17</v>
      </c>
      <c r="C382" s="330"/>
      <c r="D382" s="195"/>
    </row>
    <row r="383" spans="1:4" ht="17.25" hidden="1" x14ac:dyDescent="0.25">
      <c r="A383" s="1114">
        <v>500</v>
      </c>
      <c r="B383" s="298" t="s">
        <v>665</v>
      </c>
      <c r="C383" s="324"/>
      <c r="D383" s="291"/>
    </row>
    <row r="384" spans="1:4" ht="17.25" hidden="1" x14ac:dyDescent="0.25">
      <c r="A384" s="1115"/>
      <c r="B384" s="275" t="s">
        <v>13</v>
      </c>
      <c r="C384" s="326"/>
      <c r="D384" s="305"/>
    </row>
    <row r="385" spans="1:4" ht="34.5" hidden="1" x14ac:dyDescent="0.25">
      <c r="A385" s="1115"/>
      <c r="B385" s="404" t="s">
        <v>666</v>
      </c>
      <c r="C385" s="326"/>
      <c r="D385" s="305"/>
    </row>
    <row r="386" spans="1:4" ht="17.25" hidden="1" x14ac:dyDescent="0.25">
      <c r="A386" s="1115"/>
      <c r="B386" s="348" t="s">
        <v>16</v>
      </c>
      <c r="C386" s="326"/>
      <c r="D386" s="305"/>
    </row>
    <row r="387" spans="1:4" ht="18" hidden="1" thickBot="1" x14ac:dyDescent="0.3">
      <c r="A387" s="1116"/>
      <c r="B387" s="303" t="s">
        <v>17</v>
      </c>
      <c r="C387" s="332"/>
      <c r="D387" s="333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1114">
        <v>51007</v>
      </c>
      <c r="B393" s="289" t="s">
        <v>203</v>
      </c>
      <c r="C393" s="324" t="s">
        <v>196</v>
      </c>
      <c r="D393" s="768"/>
    </row>
    <row r="394" spans="1:4" ht="17.45" hidden="1" customHeight="1" x14ac:dyDescent="0.25">
      <c r="A394" s="1115"/>
      <c r="B394" s="255" t="s">
        <v>13</v>
      </c>
      <c r="C394" s="327" t="s">
        <v>197</v>
      </c>
      <c r="D394" s="769"/>
    </row>
    <row r="395" spans="1:4" ht="103.5" hidden="1" x14ac:dyDescent="0.25">
      <c r="A395" s="1115"/>
      <c r="B395" s="258" t="s">
        <v>204</v>
      </c>
      <c r="C395" s="329"/>
      <c r="D395" s="769"/>
    </row>
    <row r="396" spans="1:4" ht="17.45" hidden="1" customHeight="1" x14ac:dyDescent="0.25">
      <c r="A396" s="1115"/>
      <c r="B396" s="261" t="s">
        <v>16</v>
      </c>
      <c r="C396" s="329"/>
      <c r="D396" s="769"/>
    </row>
    <row r="397" spans="1:4" ht="18" hidden="1" customHeight="1" thickBot="1" x14ac:dyDescent="0.3">
      <c r="A397" s="1116"/>
      <c r="B397" s="264" t="s">
        <v>17</v>
      </c>
      <c r="C397" s="330"/>
      <c r="D397" s="770"/>
    </row>
    <row r="398" spans="1:4" ht="86.25" hidden="1" x14ac:dyDescent="0.25">
      <c r="A398" s="1114">
        <v>510</v>
      </c>
      <c r="B398" s="289" t="s">
        <v>667</v>
      </c>
      <c r="C398" s="359" t="s">
        <v>937</v>
      </c>
      <c r="D398" s="728"/>
    </row>
    <row r="399" spans="1:4" ht="69" hidden="1" x14ac:dyDescent="0.25">
      <c r="A399" s="1115"/>
      <c r="B399" s="255" t="s">
        <v>13</v>
      </c>
      <c r="C399" s="359" t="s">
        <v>938</v>
      </c>
      <c r="D399" s="238"/>
    </row>
    <row r="400" spans="1:4" ht="34.5" hidden="1" x14ac:dyDescent="0.25">
      <c r="A400" s="1115"/>
      <c r="B400" s="258" t="s">
        <v>668</v>
      </c>
      <c r="C400" s="359" t="s">
        <v>804</v>
      </c>
      <c r="D400" s="238"/>
    </row>
    <row r="401" spans="1:4" ht="17.25" hidden="1" x14ac:dyDescent="0.25">
      <c r="A401" s="1115"/>
      <c r="B401" s="261" t="s">
        <v>16</v>
      </c>
      <c r="C401" s="326"/>
      <c r="D401" s="238"/>
    </row>
    <row r="402" spans="1:4" ht="18" hidden="1" thickBot="1" x14ac:dyDescent="0.3">
      <c r="A402" s="1116"/>
      <c r="B402" s="264" t="s">
        <v>17</v>
      </c>
      <c r="C402" s="332"/>
      <c r="D402" s="729"/>
    </row>
    <row r="403" spans="1:4" ht="51.75" hidden="1" x14ac:dyDescent="0.25">
      <c r="A403" s="1114">
        <v>51008</v>
      </c>
      <c r="B403" s="334" t="s">
        <v>205</v>
      </c>
      <c r="C403" s="335" t="s">
        <v>910</v>
      </c>
      <c r="D403" s="728" t="s">
        <v>924</v>
      </c>
    </row>
    <row r="404" spans="1:4" ht="17.45" hidden="1" customHeight="1" x14ac:dyDescent="0.25">
      <c r="A404" s="1115"/>
      <c r="B404" s="261" t="s">
        <v>13</v>
      </c>
      <c r="C404" s="326" t="s">
        <v>911</v>
      </c>
      <c r="D404" s="238" t="s">
        <v>925</v>
      </c>
    </row>
    <row r="405" spans="1:4" ht="35.25" hidden="1" customHeight="1" x14ac:dyDescent="0.25">
      <c r="A405" s="1115"/>
      <c r="B405" s="311" t="s">
        <v>206</v>
      </c>
      <c r="C405" s="336" t="s">
        <v>912</v>
      </c>
      <c r="D405" s="192" t="s">
        <v>926</v>
      </c>
    </row>
    <row r="406" spans="1:4" ht="68.25" hidden="1" customHeight="1" x14ac:dyDescent="0.25">
      <c r="A406" s="1115"/>
      <c r="B406" s="310" t="s">
        <v>734</v>
      </c>
      <c r="C406" s="337" t="s">
        <v>913</v>
      </c>
      <c r="D406" s="194" t="s">
        <v>927</v>
      </c>
    </row>
    <row r="407" spans="1:4" ht="39" hidden="1" customHeight="1" x14ac:dyDescent="0.25">
      <c r="A407" s="1115"/>
      <c r="B407" s="261"/>
      <c r="C407" s="337" t="s">
        <v>914</v>
      </c>
      <c r="D407" s="194"/>
    </row>
    <row r="408" spans="1:4" ht="73.5" hidden="1" customHeight="1" thickBot="1" x14ac:dyDescent="0.3">
      <c r="A408" s="1116"/>
      <c r="B408" s="264"/>
      <c r="C408" s="338" t="s">
        <v>915</v>
      </c>
      <c r="D408" s="195"/>
    </row>
    <row r="409" spans="1:4" ht="73.5" hidden="1" customHeight="1" x14ac:dyDescent="0.25">
      <c r="A409" s="596"/>
      <c r="B409" s="311"/>
      <c r="C409" s="620" t="s">
        <v>916</v>
      </c>
      <c r="D409" s="194"/>
    </row>
    <row r="410" spans="1:4" ht="73.5" hidden="1" customHeight="1" x14ac:dyDescent="0.25">
      <c r="A410" s="596"/>
      <c r="B410" s="311"/>
      <c r="C410" s="620" t="s">
        <v>917</v>
      </c>
      <c r="D410" s="194"/>
    </row>
    <row r="411" spans="1:4" ht="73.5" hidden="1" customHeight="1" x14ac:dyDescent="0.25">
      <c r="A411" s="596"/>
      <c r="B411" s="311"/>
      <c r="C411" s="620" t="s">
        <v>918</v>
      </c>
      <c r="D411" s="194"/>
    </row>
    <row r="412" spans="1:4" ht="73.5" hidden="1" customHeight="1" x14ac:dyDescent="0.25">
      <c r="A412" s="596"/>
      <c r="B412" s="311"/>
      <c r="C412" s="620" t="s">
        <v>919</v>
      </c>
      <c r="D412" s="194"/>
    </row>
    <row r="413" spans="1:4" ht="73.5" hidden="1" customHeight="1" x14ac:dyDescent="0.25">
      <c r="A413" s="596"/>
      <c r="B413" s="311"/>
      <c r="C413" s="620" t="s">
        <v>920</v>
      </c>
      <c r="D413" s="194"/>
    </row>
    <row r="414" spans="1:4" ht="73.5" hidden="1" customHeight="1" x14ac:dyDescent="0.25">
      <c r="A414" s="596"/>
      <c r="B414" s="311"/>
      <c r="C414" s="620" t="s">
        <v>921</v>
      </c>
      <c r="D414" s="194"/>
    </row>
    <row r="415" spans="1:4" ht="73.5" hidden="1" customHeight="1" x14ac:dyDescent="0.25">
      <c r="A415" s="596"/>
      <c r="B415" s="311"/>
      <c r="C415" s="620" t="s">
        <v>922</v>
      </c>
      <c r="D415" s="194"/>
    </row>
    <row r="416" spans="1:4" ht="73.5" hidden="1" customHeight="1" x14ac:dyDescent="0.25">
      <c r="A416" s="596"/>
      <c r="B416" s="311"/>
      <c r="C416" s="620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112" t="s">
        <v>6</v>
      </c>
      <c r="B425" s="1112"/>
      <c r="C425" s="1112"/>
      <c r="D425" s="1112"/>
    </row>
    <row r="426" spans="1:4" ht="17.25" customHeight="1" x14ac:dyDescent="0.25">
      <c r="A426" s="859">
        <v>80013</v>
      </c>
      <c r="B426" s="580" t="s">
        <v>212</v>
      </c>
      <c r="C426" s="908" t="s">
        <v>658</v>
      </c>
      <c r="D426" s="777"/>
    </row>
    <row r="427" spans="1:4" ht="17.45" customHeight="1" x14ac:dyDescent="0.25">
      <c r="A427" s="860"/>
      <c r="B427" s="92" t="s">
        <v>633</v>
      </c>
      <c r="C427" s="850"/>
      <c r="D427" s="778"/>
    </row>
    <row r="428" spans="1:4" ht="51.75" customHeight="1" x14ac:dyDescent="0.25">
      <c r="A428" s="860"/>
      <c r="B428" s="121" t="s">
        <v>712</v>
      </c>
      <c r="C428" s="850"/>
      <c r="D428" s="506"/>
    </row>
    <row r="429" spans="1:4" ht="16.5" customHeight="1" x14ac:dyDescent="0.25">
      <c r="A429" s="860"/>
      <c r="B429" s="62" t="s">
        <v>16</v>
      </c>
      <c r="C429" s="850"/>
      <c r="D429" s="779">
        <v>8</v>
      </c>
    </row>
    <row r="430" spans="1:4" ht="55.5" customHeight="1" thickBot="1" x14ac:dyDescent="0.3">
      <c r="A430" s="861"/>
      <c r="B430" s="581" t="s">
        <v>108</v>
      </c>
      <c r="C430" s="1079"/>
      <c r="D430" s="780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1114">
        <v>50021</v>
      </c>
      <c r="B436" s="289" t="s">
        <v>737</v>
      </c>
      <c r="C436" s="253" t="s">
        <v>219</v>
      </c>
      <c r="D436" s="273"/>
    </row>
    <row r="437" spans="1:4" ht="73.5" hidden="1" customHeight="1" thickBot="1" x14ac:dyDescent="0.3">
      <c r="A437" s="1115"/>
      <c r="B437" s="339" t="s">
        <v>738</v>
      </c>
      <c r="C437" s="265"/>
      <c r="D437" s="284"/>
    </row>
    <row r="438" spans="1:4" ht="34.5" hidden="1" x14ac:dyDescent="0.25">
      <c r="A438" s="1115"/>
      <c r="B438" s="340" t="s">
        <v>17</v>
      </c>
      <c r="C438" s="304" t="s">
        <v>220</v>
      </c>
      <c r="D438" s="305"/>
    </row>
    <row r="439" spans="1:4" ht="17.45" hidden="1" customHeight="1" thickBot="1" x14ac:dyDescent="0.3">
      <c r="A439" s="1116"/>
      <c r="B439" s="261"/>
      <c r="C439" s="259" t="s">
        <v>221</v>
      </c>
      <c r="D439" s="313"/>
    </row>
    <row r="440" spans="1:4" ht="17.45" hidden="1" customHeight="1" x14ac:dyDescent="0.25">
      <c r="A440" s="626">
        <v>80028</v>
      </c>
      <c r="B440" s="628" t="s">
        <v>940</v>
      </c>
      <c r="C440" s="629" t="s">
        <v>942</v>
      </c>
      <c r="D440" s="504"/>
    </row>
    <row r="441" spans="1:4" ht="17.45" hidden="1" customHeight="1" x14ac:dyDescent="0.25">
      <c r="A441" s="597"/>
      <c r="B441" s="347" t="s">
        <v>13</v>
      </c>
      <c r="C441" s="262"/>
      <c r="D441" s="683"/>
    </row>
    <row r="442" spans="1:4" ht="17.45" hidden="1" customHeight="1" x14ac:dyDescent="0.25">
      <c r="A442" s="597"/>
      <c r="B442" s="622" t="s">
        <v>941</v>
      </c>
      <c r="C442" s="262"/>
      <c r="D442" s="683"/>
    </row>
    <row r="443" spans="1:4" ht="17.45" hidden="1" customHeight="1" x14ac:dyDescent="0.25">
      <c r="A443" s="597"/>
      <c r="B443" s="261" t="s">
        <v>16</v>
      </c>
      <c r="C443" s="262"/>
      <c r="D443" s="683"/>
    </row>
    <row r="444" spans="1:4" ht="17.45" hidden="1" customHeight="1" thickBot="1" x14ac:dyDescent="0.3">
      <c r="A444" s="598"/>
      <c r="B444" s="623" t="s">
        <v>108</v>
      </c>
      <c r="C444" s="630"/>
      <c r="D444" s="689"/>
    </row>
    <row r="445" spans="1:4" ht="34.5" hidden="1" x14ac:dyDescent="0.25">
      <c r="A445" s="883">
        <v>80024</v>
      </c>
      <c r="B445" s="289" t="s">
        <v>669</v>
      </c>
      <c r="C445" s="285" t="s">
        <v>218</v>
      </c>
      <c r="D445" s="273"/>
    </row>
    <row r="446" spans="1:4" ht="17.25" hidden="1" x14ac:dyDescent="0.25">
      <c r="A446" s="884"/>
      <c r="B446" s="255" t="s">
        <v>13</v>
      </c>
      <c r="C446" s="262"/>
      <c r="D446" s="263"/>
    </row>
    <row r="447" spans="1:4" ht="51.75" hidden="1" x14ac:dyDescent="0.25">
      <c r="A447" s="884"/>
      <c r="B447" s="258" t="s">
        <v>670</v>
      </c>
      <c r="C447" s="262"/>
      <c r="D447" s="263"/>
    </row>
    <row r="448" spans="1:4" ht="17.25" hidden="1" x14ac:dyDescent="0.25">
      <c r="A448" s="884"/>
      <c r="B448" s="261" t="s">
        <v>16</v>
      </c>
      <c r="C448" s="262"/>
      <c r="D448" s="263"/>
    </row>
    <row r="449" spans="1:12" ht="52.5" hidden="1" thickBot="1" x14ac:dyDescent="0.3">
      <c r="A449" s="885"/>
      <c r="B449" s="171" t="s">
        <v>108</v>
      </c>
      <c r="C449" s="265"/>
      <c r="D449" s="266"/>
    </row>
    <row r="450" spans="1:12" ht="15.75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1114">
        <v>50090</v>
      </c>
      <c r="B455" s="341" t="s">
        <v>224</v>
      </c>
      <c r="C455" s="290" t="s">
        <v>225</v>
      </c>
      <c r="D455" s="728"/>
    </row>
    <row r="456" spans="1:12" ht="20.25" hidden="1" customHeight="1" x14ac:dyDescent="0.25">
      <c r="A456" s="1115"/>
      <c r="B456" s="255" t="s">
        <v>13</v>
      </c>
      <c r="C456" s="304"/>
      <c r="D456" s="238"/>
    </row>
    <row r="457" spans="1:12" ht="80.25" hidden="1" customHeight="1" x14ac:dyDescent="0.25">
      <c r="A457" s="1115"/>
      <c r="B457" s="293" t="s">
        <v>881</v>
      </c>
      <c r="C457" s="304"/>
      <c r="D457" s="238"/>
    </row>
    <row r="458" spans="1:12" ht="17.45" hidden="1" customHeight="1" x14ac:dyDescent="0.25">
      <c r="A458" s="1115"/>
      <c r="B458" s="308"/>
      <c r="C458" s="259"/>
      <c r="D458" s="192"/>
    </row>
    <row r="459" spans="1:12" ht="13.5" hidden="1" customHeight="1" thickBot="1" x14ac:dyDescent="0.3">
      <c r="A459" s="1116"/>
      <c r="B459" s="264"/>
      <c r="C459" s="265"/>
      <c r="D459" s="195"/>
      <c r="L459" s="108"/>
    </row>
    <row r="460" spans="1:12" ht="18" hidden="1" customHeight="1" x14ac:dyDescent="0.25">
      <c r="A460" s="1114">
        <v>50022</v>
      </c>
      <c r="B460" s="287" t="s">
        <v>227</v>
      </c>
      <c r="C460" s="253" t="s">
        <v>228</v>
      </c>
      <c r="D460" s="208"/>
    </row>
    <row r="461" spans="1:12" ht="17.45" hidden="1" customHeight="1" x14ac:dyDescent="0.25">
      <c r="A461" s="1115"/>
      <c r="B461" s="255" t="s">
        <v>13</v>
      </c>
      <c r="C461" s="262"/>
      <c r="D461" s="194"/>
    </row>
    <row r="462" spans="1:12" ht="86.25" hidden="1" x14ac:dyDescent="0.25">
      <c r="A462" s="1115"/>
      <c r="B462" s="258" t="s">
        <v>229</v>
      </c>
      <c r="C462" s="262"/>
      <c r="D462" s="194"/>
    </row>
    <row r="463" spans="1:12" ht="17.45" hidden="1" customHeight="1" x14ac:dyDescent="0.25">
      <c r="A463" s="1115"/>
      <c r="B463" s="261" t="s">
        <v>16</v>
      </c>
      <c r="C463" s="262"/>
      <c r="D463" s="194"/>
    </row>
    <row r="464" spans="1:12" ht="18" hidden="1" customHeight="1" thickBot="1" x14ac:dyDescent="0.3">
      <c r="A464" s="1214"/>
      <c r="B464" s="342" t="s">
        <v>17</v>
      </c>
      <c r="C464" s="343"/>
      <c r="D464" s="785"/>
    </row>
    <row r="465" spans="1:4" ht="19.5" hidden="1" customHeight="1" thickTop="1" x14ac:dyDescent="0.25">
      <c r="A465" s="1215">
        <v>80027</v>
      </c>
      <c r="B465" s="289" t="s">
        <v>230</v>
      </c>
      <c r="C465" s="253" t="s">
        <v>704</v>
      </c>
      <c r="D465" s="254"/>
    </row>
    <row r="466" spans="1:4" ht="17.45" hidden="1" customHeight="1" x14ac:dyDescent="0.25">
      <c r="A466" s="1115"/>
      <c r="B466" s="255" t="s">
        <v>13</v>
      </c>
      <c r="C466" s="262"/>
      <c r="D466" s="263"/>
    </row>
    <row r="467" spans="1:4" ht="34.5" hidden="1" customHeight="1" x14ac:dyDescent="0.25">
      <c r="A467" s="1115"/>
      <c r="B467" s="293" t="s">
        <v>231</v>
      </c>
      <c r="C467" s="262"/>
      <c r="D467" s="263"/>
    </row>
    <row r="468" spans="1:4" ht="17.45" hidden="1" customHeight="1" x14ac:dyDescent="0.25">
      <c r="A468" s="1115"/>
      <c r="B468" s="308" t="s">
        <v>16</v>
      </c>
      <c r="C468" s="262"/>
      <c r="D468" s="263"/>
    </row>
    <row r="469" spans="1:4" ht="57" hidden="1" customHeight="1" thickBot="1" x14ac:dyDescent="0.3">
      <c r="A469" s="1116"/>
      <c r="B469" s="171" t="s">
        <v>108</v>
      </c>
      <c r="C469" s="265"/>
      <c r="D469" s="266"/>
    </row>
    <row r="470" spans="1:4" ht="34.5" hidden="1" x14ac:dyDescent="0.25">
      <c r="A470" s="1114">
        <v>500</v>
      </c>
      <c r="B470" s="289" t="s">
        <v>671</v>
      </c>
      <c r="C470" s="290"/>
      <c r="D470" s="291"/>
    </row>
    <row r="471" spans="1:4" ht="17.45" hidden="1" customHeight="1" x14ac:dyDescent="0.25">
      <c r="A471" s="1115"/>
      <c r="B471" s="255" t="s">
        <v>13</v>
      </c>
      <c r="C471" s="304"/>
      <c r="D471" s="305"/>
    </row>
    <row r="472" spans="1:4" ht="52.5" hidden="1" customHeight="1" x14ac:dyDescent="0.25">
      <c r="A472" s="1115"/>
      <c r="B472" s="344" t="s">
        <v>672</v>
      </c>
      <c r="C472" s="304"/>
      <c r="D472" s="305"/>
    </row>
    <row r="473" spans="1:4" ht="17.45" hidden="1" customHeight="1" x14ac:dyDescent="0.25">
      <c r="A473" s="1115"/>
      <c r="B473" s="261" t="s">
        <v>16</v>
      </c>
      <c r="C473" s="304"/>
      <c r="D473" s="305"/>
    </row>
    <row r="474" spans="1:4" ht="18" hidden="1" customHeight="1" thickBot="1" x14ac:dyDescent="0.3">
      <c r="A474" s="1116"/>
      <c r="B474" s="264" t="s">
        <v>17</v>
      </c>
      <c r="C474" s="323"/>
      <c r="D474" s="333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1114">
        <v>70011</v>
      </c>
      <c r="B500" s="289" t="s">
        <v>244</v>
      </c>
      <c r="C500" s="1124" t="s">
        <v>245</v>
      </c>
      <c r="D500" s="841"/>
    </row>
    <row r="501" spans="1:10" ht="17.45" hidden="1" customHeight="1" x14ac:dyDescent="0.25">
      <c r="A501" s="1115"/>
      <c r="B501" s="255" t="s">
        <v>13</v>
      </c>
      <c r="C501" s="1125"/>
      <c r="D501" s="842"/>
    </row>
    <row r="502" spans="1:10" ht="34.5" hidden="1" x14ac:dyDescent="0.25">
      <c r="A502" s="1115"/>
      <c r="B502" s="293" t="s">
        <v>244</v>
      </c>
      <c r="C502" s="1125"/>
      <c r="D502" s="842"/>
    </row>
    <row r="503" spans="1:10" ht="17.45" hidden="1" customHeight="1" x14ac:dyDescent="0.25">
      <c r="A503" s="1115"/>
      <c r="B503" s="308" t="s">
        <v>16</v>
      </c>
      <c r="C503" s="1125"/>
      <c r="D503" s="842"/>
    </row>
    <row r="504" spans="1:10" ht="52.5" hidden="1" thickBot="1" x14ac:dyDescent="0.3">
      <c r="A504" s="1116"/>
      <c r="B504" s="264" t="s">
        <v>188</v>
      </c>
      <c r="C504" s="1126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25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1114">
        <v>50026</v>
      </c>
      <c r="B510" s="289" t="s">
        <v>248</v>
      </c>
      <c r="C510" s="1124" t="s">
        <v>249</v>
      </c>
      <c r="D510" s="841"/>
    </row>
    <row r="511" spans="1:10" ht="17.45" hidden="1" customHeight="1" x14ac:dyDescent="0.25">
      <c r="A511" s="1115"/>
      <c r="B511" s="255" t="s">
        <v>13</v>
      </c>
      <c r="C511" s="1125"/>
      <c r="D511" s="842"/>
    </row>
    <row r="512" spans="1:10" ht="34.5" hidden="1" x14ac:dyDescent="0.25">
      <c r="A512" s="1115"/>
      <c r="B512" s="258" t="s">
        <v>250</v>
      </c>
      <c r="C512" s="1125"/>
      <c r="D512" s="842"/>
    </row>
    <row r="513" spans="1:4" ht="17.45" hidden="1" customHeight="1" x14ac:dyDescent="0.25">
      <c r="A513" s="1115"/>
      <c r="B513" s="261" t="s">
        <v>16</v>
      </c>
      <c r="C513" s="1125"/>
      <c r="D513" s="842"/>
    </row>
    <row r="514" spans="1:4" ht="18" hidden="1" customHeight="1" thickBot="1" x14ac:dyDescent="0.3">
      <c r="A514" s="1116"/>
      <c r="B514" s="264" t="s">
        <v>17</v>
      </c>
      <c r="C514" s="1126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115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customHeight="1" x14ac:dyDescent="0.25">
      <c r="A535" s="846">
        <v>50029</v>
      </c>
      <c r="B535" s="68" t="s">
        <v>263</v>
      </c>
      <c r="C535" s="849" t="s">
        <v>264</v>
      </c>
      <c r="D535" s="841">
        <v>40</v>
      </c>
    </row>
    <row r="536" spans="1:4" ht="17.45" customHeight="1" x14ac:dyDescent="0.25">
      <c r="A536" s="847"/>
      <c r="B536" s="120" t="s">
        <v>214</v>
      </c>
      <c r="C536" s="850"/>
      <c r="D536" s="842"/>
    </row>
    <row r="537" spans="1:4" ht="69" x14ac:dyDescent="0.25">
      <c r="A537" s="847"/>
      <c r="B537" s="133" t="s">
        <v>846</v>
      </c>
      <c r="C537" s="850"/>
      <c r="D537" s="842"/>
    </row>
    <row r="538" spans="1:4" ht="17.45" customHeight="1" x14ac:dyDescent="0.25">
      <c r="A538" s="847"/>
      <c r="B538" s="69" t="s">
        <v>16</v>
      </c>
      <c r="C538" s="850"/>
      <c r="D538" s="842"/>
    </row>
    <row r="539" spans="1:4" ht="52.5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97" t="s">
        <v>6</v>
      </c>
      <c r="B543" s="898"/>
      <c r="C543" s="898"/>
      <c r="D543" s="898"/>
    </row>
    <row r="544" spans="1:4" ht="35.25" thickBot="1" x14ac:dyDescent="0.3">
      <c r="A544" s="508" t="s">
        <v>7</v>
      </c>
      <c r="B544" s="509" t="s">
        <v>8</v>
      </c>
      <c r="C544" s="509" t="s">
        <v>9</v>
      </c>
      <c r="D544" s="510" t="s">
        <v>10</v>
      </c>
    </row>
    <row r="545" spans="1:4" ht="34.5" hidden="1" x14ac:dyDescent="0.25">
      <c r="A545" s="1115">
        <v>50030</v>
      </c>
      <c r="B545" s="287" t="s">
        <v>267</v>
      </c>
      <c r="C545" s="316" t="s">
        <v>268</v>
      </c>
      <c r="D545" s="682"/>
    </row>
    <row r="546" spans="1:4" ht="69" hidden="1" x14ac:dyDescent="0.25">
      <c r="A546" s="1115"/>
      <c r="B546" s="255" t="s">
        <v>13</v>
      </c>
      <c r="C546" s="304" t="s">
        <v>269</v>
      </c>
      <c r="D546" s="356"/>
    </row>
    <row r="547" spans="1:4" ht="69" hidden="1" x14ac:dyDescent="0.25">
      <c r="A547" s="1115"/>
      <c r="B547" s="258" t="s">
        <v>270</v>
      </c>
      <c r="C547" s="259" t="s">
        <v>271</v>
      </c>
      <c r="D547" s="223"/>
    </row>
    <row r="548" spans="1:4" ht="17.45" hidden="1" customHeight="1" x14ac:dyDescent="0.25">
      <c r="A548" s="1115"/>
      <c r="B548" s="261" t="s">
        <v>16</v>
      </c>
      <c r="C548" s="262"/>
      <c r="D548" s="224"/>
    </row>
    <row r="549" spans="1:4" ht="18" hidden="1" customHeight="1" thickBot="1" x14ac:dyDescent="0.3">
      <c r="A549" s="1115"/>
      <c r="B549" s="311" t="s">
        <v>17</v>
      </c>
      <c r="C549" s="262"/>
      <c r="D549" s="224"/>
    </row>
    <row r="550" spans="1:4" ht="17.25" x14ac:dyDescent="0.25">
      <c r="A550" s="939">
        <v>500</v>
      </c>
      <c r="B550" s="501" t="s">
        <v>678</v>
      </c>
      <c r="C550" s="945" t="s">
        <v>786</v>
      </c>
      <c r="D550" s="1231">
        <v>40660</v>
      </c>
    </row>
    <row r="551" spans="1:4" ht="18.75" customHeight="1" x14ac:dyDescent="0.25">
      <c r="A551" s="940"/>
      <c r="B551" s="61" t="s">
        <v>13</v>
      </c>
      <c r="C551" s="839"/>
      <c r="D551" s="1232"/>
    </row>
    <row r="552" spans="1:4" ht="51" customHeight="1" x14ac:dyDescent="0.25">
      <c r="A552" s="940"/>
      <c r="B552" s="170" t="s">
        <v>679</v>
      </c>
      <c r="C552" s="839"/>
      <c r="D552" s="1232"/>
    </row>
    <row r="553" spans="1:4" ht="17.45" customHeight="1" x14ac:dyDescent="0.25">
      <c r="A553" s="940"/>
      <c r="B553" s="354" t="s">
        <v>16</v>
      </c>
      <c r="C553" s="839"/>
      <c r="D553" s="1232"/>
    </row>
    <row r="554" spans="1:4" ht="18" thickBot="1" x14ac:dyDescent="0.3">
      <c r="A554" s="941"/>
      <c r="B554" s="477" t="s">
        <v>17</v>
      </c>
      <c r="C554" s="1038"/>
      <c r="D554" s="1233"/>
    </row>
    <row r="555" spans="1:4" ht="17.25" hidden="1" x14ac:dyDescent="0.25">
      <c r="A555" s="1115">
        <v>50031</v>
      </c>
      <c r="B555" s="287" t="s">
        <v>272</v>
      </c>
      <c r="C555" s="262" t="s">
        <v>273</v>
      </c>
      <c r="D555" s="788"/>
    </row>
    <row r="556" spans="1:4" ht="17.25" hidden="1" x14ac:dyDescent="0.25">
      <c r="A556" s="1115"/>
      <c r="B556" s="347" t="s">
        <v>13</v>
      </c>
      <c r="C556" s="262"/>
      <c r="D556" s="788"/>
    </row>
    <row r="557" spans="1:4" ht="34.5" hidden="1" x14ac:dyDescent="0.25">
      <c r="A557" s="1115"/>
      <c r="B557" s="258" t="s">
        <v>274</v>
      </c>
      <c r="C557" s="262"/>
      <c r="D557" s="224"/>
    </row>
    <row r="558" spans="1:4" ht="17.45" hidden="1" customHeight="1" x14ac:dyDescent="0.25">
      <c r="A558" s="1115"/>
      <c r="B558" s="261" t="s">
        <v>16</v>
      </c>
      <c r="C558" s="262"/>
      <c r="D558" s="224"/>
    </row>
    <row r="559" spans="1:4" ht="18" hidden="1" customHeight="1" thickBot="1" x14ac:dyDescent="0.3">
      <c r="A559" s="1115"/>
      <c r="B559" s="311" t="s">
        <v>17</v>
      </c>
      <c r="C559" s="262"/>
      <c r="D559" s="224"/>
    </row>
    <row r="560" spans="1:4" ht="21.75" customHeight="1" x14ac:dyDescent="0.25">
      <c r="A560" s="939">
        <v>50035</v>
      </c>
      <c r="B560" s="503" t="s">
        <v>275</v>
      </c>
      <c r="C560" s="945" t="s">
        <v>787</v>
      </c>
      <c r="D560" s="504"/>
    </row>
    <row r="561" spans="1:4" ht="22.5" customHeight="1" x14ac:dyDescent="0.25">
      <c r="A561" s="940"/>
      <c r="B561" s="61" t="s">
        <v>13</v>
      </c>
      <c r="C561" s="839"/>
      <c r="D561" s="505"/>
    </row>
    <row r="562" spans="1:4" ht="51.75" x14ac:dyDescent="0.25">
      <c r="A562" s="940"/>
      <c r="B562" s="170" t="s">
        <v>278</v>
      </c>
      <c r="C562" s="839"/>
      <c r="D562" s="506"/>
    </row>
    <row r="563" spans="1:4" ht="17.45" customHeight="1" x14ac:dyDescent="0.25">
      <c r="A563" s="940"/>
      <c r="B563" s="354" t="s">
        <v>16</v>
      </c>
      <c r="C563" s="839"/>
      <c r="D563" s="683">
        <v>4000</v>
      </c>
    </row>
    <row r="564" spans="1:4" ht="18" customHeight="1" thickBot="1" x14ac:dyDescent="0.3">
      <c r="A564" s="941"/>
      <c r="B564" s="477" t="s">
        <v>17</v>
      </c>
      <c r="C564" s="1038"/>
      <c r="D564" s="507"/>
    </row>
    <row r="565" spans="1:4" ht="51.75" hidden="1" x14ac:dyDescent="0.25">
      <c r="A565" s="1115">
        <v>50032</v>
      </c>
      <c r="B565" s="287" t="s">
        <v>280</v>
      </c>
      <c r="C565" s="316" t="s">
        <v>281</v>
      </c>
      <c r="D565" s="682"/>
    </row>
    <row r="566" spans="1:4" ht="17.45" hidden="1" customHeight="1" x14ac:dyDescent="0.25">
      <c r="A566" s="1115"/>
      <c r="B566" s="255" t="s">
        <v>13</v>
      </c>
      <c r="C566" s="259" t="s">
        <v>282</v>
      </c>
      <c r="D566" s="223"/>
    </row>
    <row r="567" spans="1:4" ht="120.75" hidden="1" x14ac:dyDescent="0.25">
      <c r="A567" s="1115"/>
      <c r="B567" s="258" t="s">
        <v>283</v>
      </c>
      <c r="C567" s="262"/>
      <c r="D567" s="224"/>
    </row>
    <row r="568" spans="1:4" ht="17.45" hidden="1" customHeight="1" x14ac:dyDescent="0.25">
      <c r="A568" s="1115"/>
      <c r="B568" s="348" t="s">
        <v>16</v>
      </c>
      <c r="C568" s="262"/>
      <c r="D568" s="224"/>
    </row>
    <row r="569" spans="1:4" ht="18" hidden="1" customHeight="1" thickBot="1" x14ac:dyDescent="0.3">
      <c r="A569" s="1116"/>
      <c r="B569" s="264" t="s">
        <v>17</v>
      </c>
      <c r="C569" s="265"/>
      <c r="D569" s="225"/>
    </row>
    <row r="570" spans="1:4" ht="69" hidden="1" x14ac:dyDescent="0.25">
      <c r="A570" s="1114">
        <v>70013</v>
      </c>
      <c r="B570" s="289" t="s">
        <v>284</v>
      </c>
      <c r="C570" s="253" t="s">
        <v>947</v>
      </c>
      <c r="D570" s="353"/>
    </row>
    <row r="571" spans="1:4" ht="17.45" hidden="1" customHeight="1" x14ac:dyDescent="0.25">
      <c r="A571" s="1115"/>
      <c r="B571" s="255" t="s">
        <v>13</v>
      </c>
      <c r="C571" s="262" t="s">
        <v>823</v>
      </c>
      <c r="D571" s="224"/>
    </row>
    <row r="572" spans="1:4" ht="103.5" hidden="1" x14ac:dyDescent="0.25">
      <c r="A572" s="1115"/>
      <c r="B572" s="258" t="s">
        <v>713</v>
      </c>
      <c r="C572" s="262"/>
      <c r="D572" s="224"/>
    </row>
    <row r="573" spans="1:4" ht="17.45" hidden="1" customHeight="1" x14ac:dyDescent="0.25">
      <c r="A573" s="1115"/>
      <c r="B573" s="261" t="s">
        <v>16</v>
      </c>
      <c r="C573" s="262"/>
      <c r="D573" s="224"/>
    </row>
    <row r="574" spans="1:4" ht="52.5" hidden="1" thickBot="1" x14ac:dyDescent="0.3">
      <c r="A574" s="1116"/>
      <c r="B574" s="311" t="s">
        <v>188</v>
      </c>
      <c r="C574" s="262"/>
      <c r="D574" s="224"/>
    </row>
    <row r="575" spans="1:4" ht="17.25" hidden="1" customHeight="1" x14ac:dyDescent="0.25">
      <c r="A575" s="1114">
        <v>70012</v>
      </c>
      <c r="B575" s="289" t="s">
        <v>782</v>
      </c>
      <c r="C575" s="253" t="s">
        <v>945</v>
      </c>
      <c r="D575" s="209"/>
    </row>
    <row r="576" spans="1:4" ht="17.45" hidden="1" customHeight="1" x14ac:dyDescent="0.25">
      <c r="A576" s="1115"/>
      <c r="B576" s="255" t="s">
        <v>13</v>
      </c>
      <c r="C576" s="281"/>
      <c r="D576" s="210"/>
    </row>
    <row r="577" spans="1:4" ht="69" hidden="1" x14ac:dyDescent="0.25">
      <c r="A577" s="1115"/>
      <c r="B577" s="258" t="s">
        <v>781</v>
      </c>
      <c r="C577" s="262" t="s">
        <v>946</v>
      </c>
      <c r="D577" s="194"/>
    </row>
    <row r="578" spans="1:4" ht="17.45" hidden="1" customHeight="1" x14ac:dyDescent="0.25">
      <c r="A578" s="1115"/>
      <c r="B578" s="348" t="s">
        <v>16</v>
      </c>
      <c r="C578" s="281"/>
      <c r="D578" s="194"/>
    </row>
    <row r="579" spans="1:4" ht="48" hidden="1" customHeight="1" thickBot="1" x14ac:dyDescent="0.3">
      <c r="A579" s="1116"/>
      <c r="B579" s="264" t="s">
        <v>188</v>
      </c>
      <c r="C579" s="349"/>
      <c r="D579" s="195"/>
    </row>
    <row r="580" spans="1:4" ht="48" hidden="1" customHeight="1" x14ac:dyDescent="0.25">
      <c r="A580" s="612">
        <v>70014</v>
      </c>
      <c r="B580" s="649" t="s">
        <v>948</v>
      </c>
      <c r="C580" s="648" t="s">
        <v>950</v>
      </c>
      <c r="D580" s="788"/>
    </row>
    <row r="581" spans="1:4" ht="48" hidden="1" customHeight="1" x14ac:dyDescent="0.25">
      <c r="A581" s="612"/>
      <c r="B581" s="255" t="s">
        <v>13</v>
      </c>
      <c r="C581" s="648"/>
      <c r="D581" s="788"/>
    </row>
    <row r="582" spans="1:4" ht="48" hidden="1" customHeight="1" x14ac:dyDescent="0.25">
      <c r="A582" s="612"/>
      <c r="B582" s="258" t="s">
        <v>949</v>
      </c>
      <c r="C582" s="648"/>
      <c r="D582" s="788"/>
    </row>
    <row r="583" spans="1:4" ht="48" hidden="1" customHeight="1" x14ac:dyDescent="0.25">
      <c r="A583" s="612"/>
      <c r="B583" s="650" t="s">
        <v>16</v>
      </c>
      <c r="C583" s="648"/>
      <c r="D583" s="788"/>
    </row>
    <row r="584" spans="1:4" ht="48" hidden="1" customHeight="1" thickBot="1" x14ac:dyDescent="0.3">
      <c r="A584" s="612"/>
      <c r="B584" s="264" t="s">
        <v>188</v>
      </c>
      <c r="C584" s="648"/>
      <c r="D584" s="788"/>
    </row>
    <row r="585" spans="1:4" ht="48" hidden="1" customHeight="1" x14ac:dyDescent="0.25">
      <c r="A585" s="612"/>
      <c r="B585" s="613"/>
      <c r="C585" s="648"/>
      <c r="D585" s="346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1114">
        <v>50033</v>
      </c>
      <c r="B591" s="350" t="s">
        <v>287</v>
      </c>
      <c r="C591" s="1124" t="s">
        <v>288</v>
      </c>
      <c r="D591" s="1087"/>
    </row>
    <row r="592" spans="1:4" ht="17.45" hidden="1" customHeight="1" x14ac:dyDescent="0.25">
      <c r="A592" s="1115"/>
      <c r="B592" s="255" t="s">
        <v>13</v>
      </c>
      <c r="C592" s="1125"/>
      <c r="D592" s="839"/>
    </row>
    <row r="593" spans="1:4" ht="69" hidden="1" x14ac:dyDescent="0.25">
      <c r="A593" s="1115"/>
      <c r="B593" s="293" t="s">
        <v>289</v>
      </c>
      <c r="C593" s="1125"/>
      <c r="D593" s="839"/>
    </row>
    <row r="594" spans="1:4" ht="17.45" hidden="1" customHeight="1" x14ac:dyDescent="0.25">
      <c r="A594" s="1115"/>
      <c r="B594" s="308" t="s">
        <v>16</v>
      </c>
      <c r="C594" s="1125"/>
      <c r="D594" s="839"/>
    </row>
    <row r="595" spans="1:4" ht="18" hidden="1" customHeight="1" thickBot="1" x14ac:dyDescent="0.3">
      <c r="A595" s="1116"/>
      <c r="B595" s="264" t="s">
        <v>17</v>
      </c>
      <c r="C595" s="1126"/>
      <c r="D595" s="840"/>
    </row>
    <row r="596" spans="1:4" ht="15.75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2" t="s">
        <v>292</v>
      </c>
      <c r="D598" s="1163"/>
    </row>
    <row r="599" spans="1:4" ht="18" hidden="1" customHeight="1" thickBot="1" x14ac:dyDescent="0.3">
      <c r="A599" s="1229" t="s">
        <v>6</v>
      </c>
      <c r="B599" s="1230"/>
      <c r="C599" s="1230"/>
      <c r="D599" s="1230"/>
    </row>
    <row r="600" spans="1:4" ht="34.5" hidden="1" x14ac:dyDescent="0.25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1234">
        <v>80014</v>
      </c>
      <c r="B601" s="351" t="s">
        <v>293</v>
      </c>
      <c r="C601" s="1124" t="s">
        <v>294</v>
      </c>
      <c r="D601" s="1236"/>
    </row>
    <row r="602" spans="1:4" ht="17.45" hidden="1" customHeight="1" x14ac:dyDescent="0.25">
      <c r="A602" s="1210"/>
      <c r="B602" s="255" t="s">
        <v>13</v>
      </c>
      <c r="C602" s="1125"/>
      <c r="D602" s="1237"/>
    </row>
    <row r="603" spans="1:4" ht="51.75" hidden="1" x14ac:dyDescent="0.25">
      <c r="A603" s="1210"/>
      <c r="B603" s="344" t="s">
        <v>295</v>
      </c>
      <c r="C603" s="1125"/>
      <c r="D603" s="1237"/>
    </row>
    <row r="604" spans="1:4" ht="17.45" hidden="1" customHeight="1" x14ac:dyDescent="0.25">
      <c r="A604" s="1210"/>
      <c r="B604" s="261" t="s">
        <v>16</v>
      </c>
      <c r="C604" s="1125"/>
      <c r="D604" s="1237"/>
    </row>
    <row r="605" spans="1:4" ht="52.5" hidden="1" thickBot="1" x14ac:dyDescent="0.3">
      <c r="A605" s="1211"/>
      <c r="B605" s="513" t="s">
        <v>108</v>
      </c>
      <c r="C605" s="1235"/>
      <c r="D605" s="1238"/>
    </row>
    <row r="606" spans="1:4" ht="34.5" hidden="1" x14ac:dyDescent="0.25">
      <c r="A606" s="884">
        <v>50083</v>
      </c>
      <c r="B606" s="169" t="s">
        <v>680</v>
      </c>
      <c r="C606" s="850" t="s">
        <v>719</v>
      </c>
      <c r="D606" s="1085">
        <v>0</v>
      </c>
    </row>
    <row r="607" spans="1:4" ht="17.25" hidden="1" x14ac:dyDescent="0.25">
      <c r="A607" s="884"/>
      <c r="B607" s="61" t="s">
        <v>13</v>
      </c>
      <c r="C607" s="850"/>
      <c r="D607" s="1085"/>
    </row>
    <row r="608" spans="1:4" ht="69" hidden="1" x14ac:dyDescent="0.25">
      <c r="A608" s="884"/>
      <c r="B608" s="122" t="s">
        <v>681</v>
      </c>
      <c r="C608" s="850"/>
      <c r="D608" s="1085"/>
    </row>
    <row r="609" spans="1:4" ht="17.25" hidden="1" x14ac:dyDescent="0.25">
      <c r="A609" s="884"/>
      <c r="B609" s="62" t="s">
        <v>16</v>
      </c>
      <c r="C609" s="850"/>
      <c r="D609" s="1085"/>
    </row>
    <row r="610" spans="1:4" ht="18" hidden="1" thickBot="1" x14ac:dyDescent="0.3">
      <c r="A610" s="885"/>
      <c r="B610" s="63" t="s">
        <v>17</v>
      </c>
      <c r="C610" s="851"/>
      <c r="D610" s="1086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1114">
        <v>50037</v>
      </c>
      <c r="B652" s="289" t="s">
        <v>316</v>
      </c>
      <c r="C652" s="290" t="s">
        <v>317</v>
      </c>
      <c r="D652" s="728"/>
    </row>
    <row r="653" spans="1:4" ht="34.5" hidden="1" x14ac:dyDescent="0.25">
      <c r="A653" s="1115"/>
      <c r="B653" s="255" t="s">
        <v>13</v>
      </c>
      <c r="C653" s="352" t="s">
        <v>318</v>
      </c>
      <c r="D653" s="238"/>
    </row>
    <row r="654" spans="1:4" ht="34.5" hidden="1" x14ac:dyDescent="0.25">
      <c r="A654" s="1115"/>
      <c r="B654" s="293" t="s">
        <v>319</v>
      </c>
      <c r="C654" s="1226" t="s">
        <v>320</v>
      </c>
      <c r="D654" s="881"/>
    </row>
    <row r="655" spans="1:4" ht="17.45" hidden="1" customHeight="1" x14ac:dyDescent="0.25">
      <c r="A655" s="1115"/>
      <c r="B655" s="308" t="s">
        <v>16</v>
      </c>
      <c r="C655" s="1227"/>
      <c r="D655" s="842"/>
    </row>
    <row r="656" spans="1:4" ht="18" hidden="1" customHeight="1" thickBot="1" x14ac:dyDescent="0.3">
      <c r="A656" s="1116"/>
      <c r="B656" s="264" t="s">
        <v>17</v>
      </c>
      <c r="C656" s="1228"/>
      <c r="D656" s="843"/>
    </row>
    <row r="657" spans="1:4" ht="51.75" hidden="1" x14ac:dyDescent="0.25">
      <c r="A657" s="1114">
        <v>70015</v>
      </c>
      <c r="B657" s="289" t="s">
        <v>815</v>
      </c>
      <c r="C657" s="290" t="s">
        <v>321</v>
      </c>
      <c r="D657" s="291"/>
    </row>
    <row r="658" spans="1:4" ht="17.45" hidden="1" customHeight="1" x14ac:dyDescent="0.25">
      <c r="A658" s="1115"/>
      <c r="B658" s="255"/>
      <c r="C658" s="1198" t="s">
        <v>322</v>
      </c>
      <c r="D658" s="1225"/>
    </row>
    <row r="659" spans="1:4" ht="51.75" hidden="1" x14ac:dyDescent="0.25">
      <c r="A659" s="1115"/>
      <c r="B659" s="344" t="s">
        <v>323</v>
      </c>
      <c r="C659" s="1125"/>
      <c r="D659" s="1128"/>
    </row>
    <row r="660" spans="1:4" ht="17.45" hidden="1" customHeight="1" x14ac:dyDescent="0.25">
      <c r="A660" s="1115"/>
      <c r="B660" s="261" t="s">
        <v>16</v>
      </c>
      <c r="C660" s="1125"/>
      <c r="D660" s="1128"/>
    </row>
    <row r="661" spans="1:4" ht="52.5" hidden="1" thickBot="1" x14ac:dyDescent="0.3">
      <c r="A661" s="1116"/>
      <c r="B661" s="264" t="s">
        <v>188</v>
      </c>
      <c r="C661" s="1126"/>
      <c r="D661" s="1129"/>
    </row>
    <row r="662" spans="1:4" ht="18" hidden="1" thickBot="1" x14ac:dyDescent="0.3">
      <c r="D662" s="35"/>
    </row>
    <row r="663" spans="1:4" ht="15.75" hidden="1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3">
      <c r="A668" s="859">
        <v>50038</v>
      </c>
      <c r="B668" s="475" t="s">
        <v>329</v>
      </c>
      <c r="C668" s="520"/>
      <c r="D668" s="795"/>
    </row>
    <row r="669" spans="1:4" ht="17.25" x14ac:dyDescent="0.3">
      <c r="A669" s="860"/>
      <c r="B669" s="61" t="s">
        <v>13</v>
      </c>
      <c r="C669" s="521"/>
      <c r="D669" s="683"/>
    </row>
    <row r="670" spans="1:4" ht="51.75" x14ac:dyDescent="0.3">
      <c r="A670" s="860"/>
      <c r="B670" s="122" t="s">
        <v>332</v>
      </c>
      <c r="C670" s="521"/>
      <c r="D670" s="505"/>
    </row>
    <row r="671" spans="1:4" ht="38.25" customHeight="1" x14ac:dyDescent="0.25">
      <c r="A671" s="860"/>
      <c r="B671" s="62" t="s">
        <v>847</v>
      </c>
      <c r="C671" s="1191" t="s">
        <v>794</v>
      </c>
      <c r="D671" s="655"/>
    </row>
    <row r="672" spans="1:4" ht="42.75" customHeight="1" thickBot="1" x14ac:dyDescent="0.3">
      <c r="A672" s="861"/>
      <c r="B672" s="477"/>
      <c r="C672" s="1079"/>
      <c r="D672" s="819">
        <v>25</v>
      </c>
    </row>
    <row r="673" spans="1:4" ht="36.75" hidden="1" customHeight="1" x14ac:dyDescent="0.25">
      <c r="A673" s="1115">
        <v>700</v>
      </c>
      <c r="B673" s="287" t="s">
        <v>327</v>
      </c>
      <c r="C673" s="1125" t="s">
        <v>750</v>
      </c>
      <c r="D673" s="1128"/>
    </row>
    <row r="674" spans="1:4" ht="17.25" hidden="1" x14ac:dyDescent="0.25">
      <c r="A674" s="1115"/>
      <c r="B674" s="255" t="s">
        <v>13</v>
      </c>
      <c r="C674" s="1125"/>
      <c r="D674" s="1128"/>
    </row>
    <row r="675" spans="1:4" ht="67.5" hidden="1" customHeight="1" x14ac:dyDescent="0.25">
      <c r="A675" s="1115"/>
      <c r="B675" s="344" t="s">
        <v>328</v>
      </c>
      <c r="C675" s="1125"/>
      <c r="D675" s="1128"/>
    </row>
    <row r="676" spans="1:4" ht="17.25" hidden="1" x14ac:dyDescent="0.25">
      <c r="A676" s="1115"/>
      <c r="B676" s="261" t="s">
        <v>16</v>
      </c>
      <c r="C676" s="1125"/>
      <c r="D676" s="1128"/>
    </row>
    <row r="677" spans="1:4" ht="52.5" hidden="1" thickBot="1" x14ac:dyDescent="0.3">
      <c r="A677" s="1116"/>
      <c r="B677" s="264" t="s">
        <v>188</v>
      </c>
      <c r="C677" s="1126"/>
      <c r="D677" s="1129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920"/>
    </row>
    <row r="700" spans="1:4" ht="17.45" customHeight="1" x14ac:dyDescent="0.25">
      <c r="A700" s="847"/>
      <c r="B700" s="117" t="s">
        <v>214</v>
      </c>
      <c r="C700" s="850"/>
      <c r="D700" s="921"/>
    </row>
    <row r="701" spans="1:4" ht="51.75" x14ac:dyDescent="0.25">
      <c r="A701" s="847"/>
      <c r="B701" s="78" t="s">
        <v>347</v>
      </c>
      <c r="C701" s="850"/>
      <c r="D701" s="1222">
        <v>5000</v>
      </c>
    </row>
    <row r="702" spans="1:4" ht="17.45" customHeight="1" x14ac:dyDescent="0.25">
      <c r="A702" s="847"/>
      <c r="B702" s="79" t="s">
        <v>16</v>
      </c>
      <c r="C702" s="850"/>
      <c r="D702" s="1223"/>
    </row>
    <row r="703" spans="1:4" ht="18" customHeight="1" thickBot="1" x14ac:dyDescent="0.3">
      <c r="A703" s="848"/>
      <c r="B703" s="63" t="s">
        <v>17</v>
      </c>
      <c r="C703" s="851"/>
      <c r="D703" s="1224"/>
    </row>
    <row r="704" spans="1:4" ht="34.5" x14ac:dyDescent="0.25">
      <c r="A704" s="846">
        <v>50040</v>
      </c>
      <c r="B704" s="128" t="s">
        <v>351</v>
      </c>
      <c r="C704" s="1087" t="s">
        <v>352</v>
      </c>
      <c r="D704" s="841">
        <v>100</v>
      </c>
    </row>
    <row r="705" spans="1:4" ht="17.45" customHeight="1" x14ac:dyDescent="0.25">
      <c r="A705" s="847"/>
      <c r="B705" s="92" t="s">
        <v>214</v>
      </c>
      <c r="C705" s="839"/>
      <c r="D705" s="842"/>
    </row>
    <row r="706" spans="1:4" ht="69" x14ac:dyDescent="0.25">
      <c r="A706" s="847"/>
      <c r="B706" s="121" t="s">
        <v>789</v>
      </c>
      <c r="C706" s="839"/>
      <c r="D706" s="842"/>
    </row>
    <row r="707" spans="1:4" ht="17.45" customHeight="1" x14ac:dyDescent="0.25">
      <c r="A707" s="847"/>
      <c r="B707" s="79" t="s">
        <v>16</v>
      </c>
      <c r="C707" s="839"/>
      <c r="D707" s="842"/>
    </row>
    <row r="708" spans="1:4" ht="18" customHeight="1" thickBot="1" x14ac:dyDescent="0.3">
      <c r="A708" s="848"/>
      <c r="B708" s="74" t="s">
        <v>17</v>
      </c>
      <c r="C708" s="840"/>
      <c r="D708" s="843"/>
    </row>
    <row r="709" spans="1:4" ht="17.25" x14ac:dyDescent="0.25">
      <c r="A709" s="846">
        <v>50041</v>
      </c>
      <c r="B709" s="128" t="s">
        <v>355</v>
      </c>
      <c r="C709" s="1087" t="s">
        <v>356</v>
      </c>
      <c r="D709" s="841">
        <v>30</v>
      </c>
    </row>
    <row r="710" spans="1:4" ht="17.45" customHeight="1" x14ac:dyDescent="0.25">
      <c r="A710" s="847"/>
      <c r="B710" s="92" t="s">
        <v>214</v>
      </c>
      <c r="C710" s="839"/>
      <c r="D710" s="842"/>
    </row>
    <row r="711" spans="1:4" ht="51.75" x14ac:dyDescent="0.25">
      <c r="A711" s="847"/>
      <c r="B711" s="121" t="s">
        <v>714</v>
      </c>
      <c r="C711" s="839"/>
      <c r="D711" s="842"/>
    </row>
    <row r="712" spans="1:4" ht="17.45" customHeight="1" x14ac:dyDescent="0.25">
      <c r="A712" s="847"/>
      <c r="B712" s="79" t="s">
        <v>16</v>
      </c>
      <c r="C712" s="839"/>
      <c r="D712" s="842"/>
    </row>
    <row r="713" spans="1:4" ht="52.5" thickBot="1" x14ac:dyDescent="0.3">
      <c r="A713" s="848"/>
      <c r="B713" s="74" t="s">
        <v>108</v>
      </c>
      <c r="C713" s="840"/>
      <c r="D713" s="843"/>
    </row>
    <row r="714" spans="1:4" ht="34.5" hidden="1" x14ac:dyDescent="0.25">
      <c r="A714" s="1114">
        <v>80016</v>
      </c>
      <c r="B714" s="392" t="s">
        <v>348</v>
      </c>
      <c r="C714" s="1087" t="s">
        <v>349</v>
      </c>
      <c r="D714" s="841"/>
    </row>
    <row r="715" spans="1:4" ht="17.25" hidden="1" x14ac:dyDescent="0.25">
      <c r="A715" s="1115"/>
      <c r="B715" s="393" t="s">
        <v>214</v>
      </c>
      <c r="C715" s="839"/>
      <c r="D715" s="842"/>
    </row>
    <row r="716" spans="1:4" ht="34.5" hidden="1" x14ac:dyDescent="0.25">
      <c r="A716" s="1115"/>
      <c r="B716" s="394" t="s">
        <v>350</v>
      </c>
      <c r="C716" s="839"/>
      <c r="D716" s="842"/>
    </row>
    <row r="717" spans="1:4" ht="17.25" hidden="1" x14ac:dyDescent="0.25">
      <c r="A717" s="1115"/>
      <c r="B717" s="395" t="s">
        <v>16</v>
      </c>
      <c r="C717" s="839"/>
      <c r="D717" s="842"/>
    </row>
    <row r="718" spans="1:4" ht="52.5" hidden="1" thickBot="1" x14ac:dyDescent="0.3">
      <c r="A718" s="1116"/>
      <c r="B718" s="303" t="s">
        <v>108</v>
      </c>
      <c r="C718" s="840"/>
      <c r="D718" s="843"/>
    </row>
    <row r="719" spans="1:4" ht="17.25" x14ac:dyDescent="0.25">
      <c r="A719" s="846">
        <v>50082</v>
      </c>
      <c r="B719" s="244" t="s">
        <v>353</v>
      </c>
      <c r="C719" s="1087" t="s">
        <v>788</v>
      </c>
      <c r="D719" s="841">
        <v>17</v>
      </c>
    </row>
    <row r="720" spans="1:4" ht="17.25" x14ac:dyDescent="0.25">
      <c r="A720" s="847"/>
      <c r="B720" s="248" t="s">
        <v>214</v>
      </c>
      <c r="C720" s="839"/>
      <c r="D720" s="842"/>
    </row>
    <row r="721" spans="1:4" ht="51.75" x14ac:dyDescent="0.25">
      <c r="A721" s="847"/>
      <c r="B721" s="249" t="s">
        <v>354</v>
      </c>
      <c r="C721" s="839"/>
      <c r="D721" s="842"/>
    </row>
    <row r="722" spans="1:4" ht="17.25" x14ac:dyDescent="0.25">
      <c r="A722" s="847"/>
      <c r="B722" s="87" t="s">
        <v>16</v>
      </c>
      <c r="C722" s="839"/>
      <c r="D722" s="842"/>
    </row>
    <row r="723" spans="1:4" ht="18" thickBot="1" x14ac:dyDescent="0.3">
      <c r="A723" s="848"/>
      <c r="B723" s="74" t="s">
        <v>17</v>
      </c>
      <c r="C723" s="840"/>
      <c r="D723" s="843"/>
    </row>
    <row r="724" spans="1:4" ht="34.5" x14ac:dyDescent="0.25">
      <c r="A724" s="846">
        <v>80018</v>
      </c>
      <c r="B724" s="128" t="s">
        <v>357</v>
      </c>
      <c r="C724" s="1087" t="s">
        <v>358</v>
      </c>
      <c r="D724" s="841">
        <v>8</v>
      </c>
    </row>
    <row r="725" spans="1:4" ht="17.45" customHeight="1" x14ac:dyDescent="0.25">
      <c r="A725" s="847"/>
      <c r="B725" s="92" t="s">
        <v>214</v>
      </c>
      <c r="C725" s="838"/>
      <c r="D725" s="842"/>
    </row>
    <row r="726" spans="1:4" ht="54" customHeight="1" x14ac:dyDescent="0.25">
      <c r="A726" s="847"/>
      <c r="B726" s="121" t="s">
        <v>816</v>
      </c>
      <c r="C726" s="839" t="s">
        <v>826</v>
      </c>
      <c r="D726" s="881">
        <v>18000</v>
      </c>
    </row>
    <row r="727" spans="1:4" ht="33.75" customHeight="1" x14ac:dyDescent="0.25">
      <c r="A727" s="847"/>
      <c r="B727" s="101" t="s">
        <v>16</v>
      </c>
      <c r="C727" s="839"/>
      <c r="D727" s="842"/>
    </row>
    <row r="728" spans="1:4" ht="52.5" thickBot="1" x14ac:dyDescent="0.3">
      <c r="A728" s="848"/>
      <c r="B728" s="132" t="s">
        <v>108</v>
      </c>
      <c r="C728" s="840"/>
      <c r="D728" s="843"/>
    </row>
    <row r="729" spans="1:4" ht="37.5" customHeight="1" x14ac:dyDescent="0.25">
      <c r="A729" s="846">
        <v>80019</v>
      </c>
      <c r="B729" s="128" t="s">
        <v>359</v>
      </c>
      <c r="C729" s="687" t="s">
        <v>360</v>
      </c>
      <c r="D729" s="678">
        <v>40</v>
      </c>
    </row>
    <row r="730" spans="1:4" ht="36.75" customHeight="1" x14ac:dyDescent="0.25">
      <c r="A730" s="847"/>
      <c r="B730" s="117" t="s">
        <v>214</v>
      </c>
      <c r="C730" s="681" t="s">
        <v>886</v>
      </c>
      <c r="D730" s="685">
        <v>70</v>
      </c>
    </row>
    <row r="731" spans="1:4" ht="51.75" x14ac:dyDescent="0.25">
      <c r="A731" s="847"/>
      <c r="B731" s="123" t="s">
        <v>361</v>
      </c>
      <c r="C731" s="356" t="s">
        <v>885</v>
      </c>
      <c r="D731" s="238">
        <v>15</v>
      </c>
    </row>
    <row r="732" spans="1:4" ht="17.45" customHeight="1" x14ac:dyDescent="0.25">
      <c r="A732" s="847"/>
      <c r="B732" s="62" t="s">
        <v>16</v>
      </c>
      <c r="C732" s="681" t="s">
        <v>884</v>
      </c>
      <c r="D732" s="685">
        <v>40</v>
      </c>
    </row>
    <row r="733" spans="1:4" ht="52.5" thickBot="1" x14ac:dyDescent="0.3">
      <c r="A733" s="848"/>
      <c r="B733" s="63" t="s">
        <v>108</v>
      </c>
      <c r="C733" s="225"/>
      <c r="D733" s="195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4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4" ht="17.45" customHeight="1" thickBot="1" x14ac:dyDescent="0.3">
      <c r="A754" s="1160" t="s">
        <v>6</v>
      </c>
      <c r="B754" s="1161"/>
      <c r="C754" s="1161"/>
      <c r="D754" s="1161"/>
    </row>
    <row r="755" spans="1:4" ht="35.25" thickBot="1" x14ac:dyDescent="0.3">
      <c r="A755" s="508" t="s">
        <v>7</v>
      </c>
      <c r="B755" s="509" t="s">
        <v>8</v>
      </c>
      <c r="C755" s="509" t="s">
        <v>9</v>
      </c>
      <c r="D755" s="510" t="s">
        <v>10</v>
      </c>
    </row>
    <row r="756" spans="1:4" ht="34.5" x14ac:dyDescent="0.25">
      <c r="A756" s="859">
        <v>50042</v>
      </c>
      <c r="B756" s="475" t="s">
        <v>380</v>
      </c>
      <c r="C756" s="908" t="s">
        <v>381</v>
      </c>
      <c r="D756" s="946">
        <v>7</v>
      </c>
    </row>
    <row r="757" spans="1:4" ht="33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.75" customHeight="1" thickBot="1" x14ac:dyDescent="0.3">
      <c r="A760" s="861"/>
      <c r="B760" s="477" t="s">
        <v>17</v>
      </c>
      <c r="C760" s="1079"/>
      <c r="D760" s="1044"/>
    </row>
    <row r="761" spans="1:4" ht="15.75" hidden="1" thickBot="1" x14ac:dyDescent="0.3"/>
    <row r="762" spans="1:4" ht="34.5" hidden="1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hidden="1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hidden="1" customHeight="1" thickBot="1" x14ac:dyDescent="0.3">
      <c r="A764" s="844" t="s">
        <v>6</v>
      </c>
      <c r="B764" s="845"/>
      <c r="C764" s="845"/>
      <c r="D764" s="845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1114">
        <v>50043</v>
      </c>
      <c r="B766" s="334" t="s">
        <v>387</v>
      </c>
      <c r="C766" s="253" t="s">
        <v>961</v>
      </c>
      <c r="D766" s="208"/>
    </row>
    <row r="767" spans="1:4" ht="17.45" hidden="1" customHeight="1" x14ac:dyDescent="0.25">
      <c r="A767" s="1115"/>
      <c r="B767" s="357" t="s">
        <v>214</v>
      </c>
      <c r="C767" s="262"/>
      <c r="D767" s="194"/>
    </row>
    <row r="768" spans="1:4" ht="35.25" hidden="1" customHeight="1" x14ac:dyDescent="0.25">
      <c r="A768" s="1115"/>
      <c r="B768" s="307" t="s">
        <v>388</v>
      </c>
      <c r="C768" s="262" t="s">
        <v>797</v>
      </c>
      <c r="D768" s="194"/>
    </row>
    <row r="769" spans="1:4" ht="17.45" hidden="1" customHeight="1" x14ac:dyDescent="0.25">
      <c r="A769" s="1115"/>
      <c r="B769" s="383" t="s">
        <v>16</v>
      </c>
      <c r="C769" s="262"/>
      <c r="D769" s="194"/>
    </row>
    <row r="770" spans="1:4" ht="18" hidden="1" customHeight="1" thickBot="1" x14ac:dyDescent="0.3">
      <c r="A770" s="1116"/>
      <c r="B770" s="375" t="s">
        <v>17</v>
      </c>
      <c r="C770" s="265"/>
      <c r="D770" s="195"/>
    </row>
    <row r="771" spans="1:4" ht="34.5" hidden="1" customHeight="1" x14ac:dyDescent="0.25">
      <c r="A771" s="1114">
        <v>80020</v>
      </c>
      <c r="B771" s="334" t="s">
        <v>389</v>
      </c>
      <c r="C771" s="277" t="s">
        <v>390</v>
      </c>
      <c r="D771" s="728"/>
    </row>
    <row r="772" spans="1:4" ht="17.45" hidden="1" customHeight="1" x14ac:dyDescent="0.25">
      <c r="A772" s="1115"/>
      <c r="B772" s="384" t="s">
        <v>633</v>
      </c>
      <c r="C772" s="259" t="s">
        <v>390</v>
      </c>
      <c r="D772" s="192"/>
    </row>
    <row r="773" spans="1:4" ht="34.5" hidden="1" customHeight="1" x14ac:dyDescent="0.25">
      <c r="A773" s="1115"/>
      <c r="B773" s="385" t="s">
        <v>391</v>
      </c>
      <c r="C773" s="262"/>
      <c r="D773" s="194"/>
    </row>
    <row r="774" spans="1:4" ht="17.45" hidden="1" customHeight="1" x14ac:dyDescent="0.25">
      <c r="A774" s="1115"/>
      <c r="B774" s="386" t="s">
        <v>16</v>
      </c>
      <c r="C774" s="262"/>
      <c r="D774" s="194"/>
    </row>
    <row r="775" spans="1:4" ht="52.5" hidden="1" customHeight="1" thickBot="1" x14ac:dyDescent="0.3">
      <c r="A775" s="1116"/>
      <c r="B775" s="375" t="s">
        <v>108</v>
      </c>
      <c r="C775" s="265"/>
      <c r="D775" s="195"/>
    </row>
    <row r="776" spans="1:4" ht="34.5" hidden="1" x14ac:dyDescent="0.25">
      <c r="A776" s="1114">
        <v>80021</v>
      </c>
      <c r="B776" s="387" t="s">
        <v>392</v>
      </c>
      <c r="C776" s="253" t="s">
        <v>393</v>
      </c>
      <c r="D776" s="208"/>
    </row>
    <row r="777" spans="1:4" ht="17.45" hidden="1" customHeight="1" x14ac:dyDescent="0.25">
      <c r="A777" s="1115"/>
      <c r="B777" s="384" t="s">
        <v>633</v>
      </c>
      <c r="C777" s="262"/>
      <c r="D777" s="194"/>
    </row>
    <row r="778" spans="1:4" ht="51.75" hidden="1" x14ac:dyDescent="0.25">
      <c r="A778" s="1115"/>
      <c r="B778" s="385" t="s">
        <v>394</v>
      </c>
      <c r="C778" s="262"/>
      <c r="D778" s="194"/>
    </row>
    <row r="779" spans="1:4" ht="17.45" hidden="1" customHeight="1" x14ac:dyDescent="0.25">
      <c r="A779" s="1115"/>
      <c r="B779" s="386" t="s">
        <v>16</v>
      </c>
      <c r="C779" s="262"/>
      <c r="D779" s="194"/>
    </row>
    <row r="780" spans="1:4" ht="52.5" hidden="1" thickBot="1" x14ac:dyDescent="0.3">
      <c r="A780" s="1116"/>
      <c r="B780" s="375" t="s">
        <v>108</v>
      </c>
      <c r="C780" s="265"/>
      <c r="D780" s="195"/>
    </row>
    <row r="781" spans="1:4" ht="51.75" hidden="1" x14ac:dyDescent="0.25">
      <c r="A781" s="1114">
        <v>51013</v>
      </c>
      <c r="B781" s="334" t="s">
        <v>395</v>
      </c>
      <c r="C781" s="388" t="s">
        <v>396</v>
      </c>
      <c r="D781" s="805"/>
    </row>
    <row r="782" spans="1:4" ht="17.45" hidden="1" customHeight="1" x14ac:dyDescent="0.25">
      <c r="A782" s="1115"/>
      <c r="B782" s="384" t="s">
        <v>214</v>
      </c>
      <c r="C782" s="389"/>
      <c r="D782" s="806"/>
    </row>
    <row r="783" spans="1:4" ht="51.75" hidden="1" x14ac:dyDescent="0.25">
      <c r="A783" s="1115"/>
      <c r="B783" s="385" t="s">
        <v>397</v>
      </c>
      <c r="C783" s="389"/>
      <c r="D783" s="806"/>
    </row>
    <row r="784" spans="1:4" ht="17.45" hidden="1" customHeight="1" x14ac:dyDescent="0.25">
      <c r="A784" s="1115"/>
      <c r="B784" s="390" t="s">
        <v>16</v>
      </c>
      <c r="C784" s="389"/>
      <c r="D784" s="806"/>
    </row>
    <row r="785" spans="1:4" ht="18" hidden="1" customHeight="1" thickBot="1" x14ac:dyDescent="0.3">
      <c r="A785" s="1116"/>
      <c r="B785" s="264" t="s">
        <v>17</v>
      </c>
      <c r="C785" s="391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8100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2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1114" t="s">
        <v>405</v>
      </c>
      <c r="B796" s="289" t="s">
        <v>406</v>
      </c>
      <c r="C796" s="1124" t="s">
        <v>407</v>
      </c>
      <c r="D796" s="841"/>
    </row>
    <row r="797" spans="1:4" ht="17.45" hidden="1" customHeight="1" x14ac:dyDescent="0.25">
      <c r="A797" s="1115"/>
      <c r="B797" s="363" t="s">
        <v>214</v>
      </c>
      <c r="C797" s="1125"/>
      <c r="D797" s="842"/>
    </row>
    <row r="798" spans="1:4" ht="34.5" hidden="1" x14ac:dyDescent="0.25">
      <c r="A798" s="1115"/>
      <c r="B798" s="362" t="s">
        <v>408</v>
      </c>
      <c r="C798" s="1125"/>
      <c r="D798" s="842"/>
    </row>
    <row r="799" spans="1:4" ht="17.45" hidden="1" customHeight="1" x14ac:dyDescent="0.25">
      <c r="A799" s="1115"/>
      <c r="B799" s="261" t="s">
        <v>16</v>
      </c>
      <c r="C799" s="1125"/>
      <c r="D799" s="842"/>
    </row>
    <row r="800" spans="1:4" ht="52.5" hidden="1" thickBot="1" x14ac:dyDescent="0.3">
      <c r="A800" s="1116"/>
      <c r="B800" s="264" t="s">
        <v>21</v>
      </c>
      <c r="C800" s="1126"/>
      <c r="D800" s="843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1114" t="s">
        <v>412</v>
      </c>
      <c r="B806" s="289" t="s">
        <v>413</v>
      </c>
      <c r="C806" s="290" t="s">
        <v>414</v>
      </c>
      <c r="D806" s="728"/>
    </row>
    <row r="807" spans="1:4" ht="17.45" hidden="1" customHeight="1" x14ac:dyDescent="0.25">
      <c r="A807" s="1115"/>
      <c r="B807" s="363" t="s">
        <v>214</v>
      </c>
      <c r="C807" s="259" t="s">
        <v>402</v>
      </c>
      <c r="D807" s="192"/>
    </row>
    <row r="808" spans="1:4" ht="86.25" hidden="1" x14ac:dyDescent="0.25">
      <c r="A808" s="1115"/>
      <c r="B808" s="362" t="s">
        <v>415</v>
      </c>
      <c r="C808" s="262"/>
      <c r="D808" s="194"/>
    </row>
    <row r="809" spans="1:4" ht="17.45" hidden="1" customHeight="1" x14ac:dyDescent="0.25">
      <c r="A809" s="1115"/>
      <c r="B809" s="261" t="s">
        <v>16</v>
      </c>
      <c r="C809" s="262"/>
      <c r="D809" s="194"/>
    </row>
    <row r="810" spans="1:4" ht="18" hidden="1" customHeight="1" thickBot="1" x14ac:dyDescent="0.3">
      <c r="A810" s="1116"/>
      <c r="B810" s="264" t="s">
        <v>17</v>
      </c>
      <c r="C810" s="265"/>
      <c r="D810" s="195"/>
    </row>
    <row r="811" spans="1:4" ht="34.5" hidden="1" x14ac:dyDescent="0.25">
      <c r="A811" s="1206" t="s">
        <v>416</v>
      </c>
      <c r="B811" s="289" t="s">
        <v>417</v>
      </c>
      <c r="C811" s="1216" t="s">
        <v>418</v>
      </c>
      <c r="D811" s="1219"/>
    </row>
    <row r="812" spans="1:4" ht="17.45" hidden="1" customHeight="1" x14ac:dyDescent="0.25">
      <c r="A812" s="1207"/>
      <c r="B812" s="382" t="s">
        <v>214</v>
      </c>
      <c r="C812" s="1217"/>
      <c r="D812" s="1220"/>
    </row>
    <row r="813" spans="1:4" ht="34.5" hidden="1" x14ac:dyDescent="0.25">
      <c r="A813" s="1207"/>
      <c r="B813" s="358" t="s">
        <v>419</v>
      </c>
      <c r="C813" s="1217"/>
      <c r="D813" s="1220"/>
    </row>
    <row r="814" spans="1:4" ht="17.45" hidden="1" customHeight="1" x14ac:dyDescent="0.25">
      <c r="A814" s="1207"/>
      <c r="B814" s="261" t="s">
        <v>16</v>
      </c>
      <c r="C814" s="1217"/>
      <c r="D814" s="1220"/>
    </row>
    <row r="815" spans="1:4" ht="18" hidden="1" customHeight="1" thickBot="1" x14ac:dyDescent="0.3">
      <c r="A815" s="1208"/>
      <c r="B815" s="264" t="s">
        <v>17</v>
      </c>
      <c r="C815" s="1218"/>
      <c r="D815" s="1221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1114" t="s">
        <v>423</v>
      </c>
      <c r="B821" s="334" t="s">
        <v>424</v>
      </c>
      <c r="C821" s="290" t="s">
        <v>425</v>
      </c>
      <c r="D821" s="728"/>
    </row>
    <row r="822" spans="1:4" ht="17.45" hidden="1" customHeight="1" x14ac:dyDescent="0.25">
      <c r="A822" s="1115"/>
      <c r="B822" s="363" t="s">
        <v>214</v>
      </c>
      <c r="C822" s="312" t="s">
        <v>426</v>
      </c>
      <c r="D822" s="238"/>
    </row>
    <row r="823" spans="1:4" ht="72" hidden="1" customHeight="1" x14ac:dyDescent="0.25">
      <c r="A823" s="1115"/>
      <c r="B823" s="307" t="s">
        <v>427</v>
      </c>
      <c r="C823" s="304" t="s">
        <v>428</v>
      </c>
      <c r="D823" s="238"/>
    </row>
    <row r="824" spans="1:4" ht="17.45" hidden="1" customHeight="1" x14ac:dyDescent="0.25">
      <c r="A824" s="1115"/>
      <c r="B824" s="261" t="s">
        <v>16</v>
      </c>
      <c r="C824" s="259" t="s">
        <v>429</v>
      </c>
      <c r="D824" s="192"/>
    </row>
    <row r="825" spans="1:4" ht="18" hidden="1" customHeight="1" thickBot="1" x14ac:dyDescent="0.3">
      <c r="A825" s="1116"/>
      <c r="B825" s="264" t="s">
        <v>17</v>
      </c>
      <c r="C825" s="265"/>
      <c r="D825" s="195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11</v>
      </c>
    </row>
    <row r="827" spans="1:4" ht="17.45" customHeight="1" x14ac:dyDescent="0.25">
      <c r="A827" s="847"/>
      <c r="B827" s="119" t="s">
        <v>214</v>
      </c>
      <c r="C827" s="880"/>
      <c r="D827" s="842"/>
    </row>
    <row r="828" spans="1:4" ht="51.75" x14ac:dyDescent="0.25">
      <c r="A828" s="847"/>
      <c r="B828" s="121" t="s">
        <v>432</v>
      </c>
      <c r="C828" s="917" t="s">
        <v>790</v>
      </c>
      <c r="D828" s="881">
        <v>2500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1114" t="s">
        <v>433</v>
      </c>
      <c r="B831" s="289" t="s">
        <v>434</v>
      </c>
      <c r="C831" s="253" t="s">
        <v>964</v>
      </c>
      <c r="D831" s="208"/>
    </row>
    <row r="832" spans="1:4" ht="17.45" hidden="1" customHeight="1" x14ac:dyDescent="0.25">
      <c r="A832" s="1115"/>
      <c r="B832" s="360" t="s">
        <v>214</v>
      </c>
      <c r="C832" s="262"/>
      <c r="D832" s="194"/>
    </row>
    <row r="833" spans="1:4" ht="34.5" hidden="1" x14ac:dyDescent="0.25">
      <c r="A833" s="1115"/>
      <c r="B833" s="358" t="s">
        <v>435</v>
      </c>
      <c r="C833" s="262"/>
      <c r="D833" s="194"/>
    </row>
    <row r="834" spans="1:4" ht="17.45" hidden="1" customHeight="1" x14ac:dyDescent="0.25">
      <c r="A834" s="1115"/>
      <c r="B834" s="348" t="s">
        <v>16</v>
      </c>
      <c r="C834" s="262"/>
      <c r="D834" s="194"/>
    </row>
    <row r="835" spans="1:4" ht="18" hidden="1" customHeight="1" thickBot="1" x14ac:dyDescent="0.3">
      <c r="A835" s="1214"/>
      <c r="B835" s="342" t="s">
        <v>17</v>
      </c>
      <c r="C835" s="343"/>
      <c r="D835" s="785"/>
    </row>
    <row r="836" spans="1:4" ht="18" hidden="1" customHeight="1" thickTop="1" x14ac:dyDescent="0.25">
      <c r="A836" s="1215" t="s">
        <v>436</v>
      </c>
      <c r="B836" s="371" t="s">
        <v>437</v>
      </c>
      <c r="C836" s="290" t="s">
        <v>438</v>
      </c>
      <c r="D836" s="728"/>
    </row>
    <row r="837" spans="1:4" ht="34.5" hidden="1" x14ac:dyDescent="0.25">
      <c r="A837" s="1115"/>
      <c r="B837" s="372"/>
      <c r="C837" s="304" t="s">
        <v>439</v>
      </c>
      <c r="D837" s="238"/>
    </row>
    <row r="838" spans="1:4" ht="17.45" hidden="1" customHeight="1" x14ac:dyDescent="0.25">
      <c r="A838" s="1115"/>
      <c r="B838" s="360" t="s">
        <v>214</v>
      </c>
      <c r="C838" s="304" t="s">
        <v>440</v>
      </c>
      <c r="D838" s="238"/>
    </row>
    <row r="839" spans="1:4" ht="51.75" hidden="1" x14ac:dyDescent="0.25">
      <c r="A839" s="1115"/>
      <c r="B839" s="358" t="s">
        <v>441</v>
      </c>
      <c r="C839" s="304" t="s">
        <v>442</v>
      </c>
      <c r="D839" s="238"/>
    </row>
    <row r="840" spans="1:4" ht="17.45" hidden="1" customHeight="1" x14ac:dyDescent="0.25">
      <c r="A840" s="1115"/>
      <c r="B840" s="261" t="s">
        <v>16</v>
      </c>
      <c r="C840" s="259" t="s">
        <v>443</v>
      </c>
      <c r="D840" s="192"/>
    </row>
    <row r="841" spans="1:4" ht="18" hidden="1" customHeight="1" thickBot="1" x14ac:dyDescent="0.3">
      <c r="A841" s="1116"/>
      <c r="B841" s="264" t="s">
        <v>17</v>
      </c>
      <c r="C841" s="265"/>
      <c r="D841" s="195"/>
    </row>
    <row r="842" spans="1:4" ht="17.25" hidden="1" x14ac:dyDescent="0.25">
      <c r="A842" s="1114" t="s">
        <v>444</v>
      </c>
      <c r="B842" s="289" t="s">
        <v>445</v>
      </c>
      <c r="C842" s="290" t="s">
        <v>446</v>
      </c>
      <c r="D842" s="728"/>
    </row>
    <row r="843" spans="1:4" ht="17.45" hidden="1" customHeight="1" x14ac:dyDescent="0.25">
      <c r="A843" s="1115"/>
      <c r="B843" s="360" t="s">
        <v>214</v>
      </c>
      <c r="C843" s="259" t="s">
        <v>447</v>
      </c>
      <c r="D843" s="192"/>
    </row>
    <row r="844" spans="1:4" ht="51.75" hidden="1" x14ac:dyDescent="0.25">
      <c r="A844" s="1115"/>
      <c r="B844" s="358" t="s">
        <v>448</v>
      </c>
      <c r="C844" s="262"/>
      <c r="D844" s="194"/>
    </row>
    <row r="845" spans="1:4" ht="17.45" hidden="1" customHeight="1" x14ac:dyDescent="0.25">
      <c r="A845" s="1115"/>
      <c r="B845" s="261" t="s">
        <v>16</v>
      </c>
      <c r="C845" s="262"/>
      <c r="D845" s="194"/>
    </row>
    <row r="846" spans="1:4" ht="18" hidden="1" customHeight="1" thickBot="1" x14ac:dyDescent="0.3">
      <c r="A846" s="1116"/>
      <c r="B846" s="264" t="s">
        <v>17</v>
      </c>
      <c r="C846" s="265"/>
      <c r="D846" s="195"/>
    </row>
    <row r="847" spans="1:4" ht="18" hidden="1" customHeight="1" x14ac:dyDescent="0.25">
      <c r="A847" s="1114">
        <v>70020</v>
      </c>
      <c r="B847" s="289" t="s">
        <v>449</v>
      </c>
      <c r="C847" s="1124" t="s">
        <v>450</v>
      </c>
      <c r="D847" s="299"/>
    </row>
    <row r="848" spans="1:4" ht="17.45" hidden="1" customHeight="1" x14ac:dyDescent="0.25">
      <c r="A848" s="1115"/>
      <c r="B848" s="363" t="s">
        <v>214</v>
      </c>
      <c r="C848" s="1125"/>
      <c r="D848" s="292"/>
    </row>
    <row r="849" spans="1:4" ht="49.5" hidden="1" x14ac:dyDescent="0.25">
      <c r="A849" s="1115"/>
      <c r="B849" s="373" t="s">
        <v>451</v>
      </c>
      <c r="C849" s="1125"/>
      <c r="D849" s="292"/>
    </row>
    <row r="850" spans="1:4" ht="17.45" hidden="1" customHeight="1" x14ac:dyDescent="0.25">
      <c r="A850" s="1115"/>
      <c r="B850" s="261" t="s">
        <v>16</v>
      </c>
      <c r="C850" s="1125"/>
      <c r="D850" s="292"/>
    </row>
    <row r="851" spans="1:4" ht="52.5" hidden="1" thickBot="1" x14ac:dyDescent="0.3">
      <c r="A851" s="1116"/>
      <c r="B851" s="264" t="s">
        <v>21</v>
      </c>
      <c r="C851" s="1126"/>
      <c r="D851" s="260"/>
    </row>
    <row r="852" spans="1:4" ht="17.25" hidden="1" x14ac:dyDescent="0.25">
      <c r="A852" s="1114">
        <v>800</v>
      </c>
      <c r="B852" s="334" t="s">
        <v>690</v>
      </c>
      <c r="C852" s="1124"/>
      <c r="D852" s="1127"/>
    </row>
    <row r="853" spans="1:4" ht="17.25" hidden="1" x14ac:dyDescent="0.25">
      <c r="A853" s="1115"/>
      <c r="B853" s="360" t="s">
        <v>214</v>
      </c>
      <c r="C853" s="1125"/>
      <c r="D853" s="1128"/>
    </row>
    <row r="854" spans="1:4" ht="34.5" hidden="1" x14ac:dyDescent="0.25">
      <c r="A854" s="1115"/>
      <c r="B854" s="358" t="s">
        <v>691</v>
      </c>
      <c r="C854" s="1125"/>
      <c r="D854" s="1128"/>
    </row>
    <row r="855" spans="1:4" ht="17.25" hidden="1" x14ac:dyDescent="0.25">
      <c r="A855" s="1115"/>
      <c r="B855" s="261" t="s">
        <v>16</v>
      </c>
      <c r="C855" s="1125"/>
      <c r="D855" s="1128"/>
    </row>
    <row r="856" spans="1:4" ht="52.5" hidden="1" thickBot="1" x14ac:dyDescent="0.3">
      <c r="A856" s="1116"/>
      <c r="B856" s="264" t="s">
        <v>108</v>
      </c>
      <c r="C856" s="1126"/>
      <c r="D856" s="1129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1114" t="s">
        <v>455</v>
      </c>
      <c r="B862" s="334" t="s">
        <v>456</v>
      </c>
      <c r="C862" s="369" t="s">
        <v>457</v>
      </c>
      <c r="D862" s="355"/>
    </row>
    <row r="863" spans="1:4" ht="17.45" hidden="1" customHeight="1" x14ac:dyDescent="0.25">
      <c r="A863" s="1115"/>
      <c r="B863" s="360" t="s">
        <v>214</v>
      </c>
      <c r="C863" s="352" t="s">
        <v>458</v>
      </c>
      <c r="D863" s="356"/>
    </row>
    <row r="864" spans="1:4" ht="34.5" hidden="1" x14ac:dyDescent="0.25">
      <c r="A864" s="1115"/>
      <c r="B864" s="362" t="s">
        <v>459</v>
      </c>
      <c r="C864" s="352" t="s">
        <v>460</v>
      </c>
      <c r="D864" s="356"/>
    </row>
    <row r="865" spans="1:4" ht="17.45" hidden="1" customHeight="1" x14ac:dyDescent="0.25">
      <c r="A865" s="1115"/>
      <c r="B865" s="261" t="s">
        <v>16</v>
      </c>
      <c r="C865" s="352" t="s">
        <v>461</v>
      </c>
      <c r="D865" s="356"/>
    </row>
    <row r="866" spans="1:4" ht="18" hidden="1" customHeight="1" thickBot="1" x14ac:dyDescent="0.3">
      <c r="A866" s="1116"/>
      <c r="B866" s="264" t="s">
        <v>17</v>
      </c>
      <c r="C866" s="370" t="s">
        <v>462</v>
      </c>
      <c r="D866" s="427"/>
    </row>
    <row r="867" spans="1:4" ht="34.5" hidden="1" x14ac:dyDescent="0.25">
      <c r="A867" s="1206" t="s">
        <v>463</v>
      </c>
      <c r="B867" s="289" t="s">
        <v>464</v>
      </c>
      <c r="C867" s="1124" t="s">
        <v>465</v>
      </c>
      <c r="D867" s="1156"/>
    </row>
    <row r="868" spans="1:4" ht="17.45" hidden="1" customHeight="1" x14ac:dyDescent="0.25">
      <c r="A868" s="1207"/>
      <c r="B868" s="363" t="s">
        <v>214</v>
      </c>
      <c r="C868" s="1125"/>
      <c r="D868" s="1157"/>
    </row>
    <row r="869" spans="1:4" ht="51.75" hidden="1" x14ac:dyDescent="0.25">
      <c r="A869" s="1207"/>
      <c r="B869" s="362" t="s">
        <v>466</v>
      </c>
      <c r="C869" s="1125"/>
      <c r="D869" s="1157"/>
    </row>
    <row r="870" spans="1:4" ht="17.45" hidden="1" customHeight="1" x14ac:dyDescent="0.25">
      <c r="A870" s="1207"/>
      <c r="B870" s="308" t="s">
        <v>16</v>
      </c>
      <c r="C870" s="1125"/>
      <c r="D870" s="1157"/>
    </row>
    <row r="871" spans="1:4" ht="52.5" hidden="1" thickBot="1" x14ac:dyDescent="0.3">
      <c r="A871" s="1208"/>
      <c r="B871" s="264" t="s">
        <v>21</v>
      </c>
      <c r="C871" s="1126"/>
      <c r="D871" s="1158"/>
    </row>
    <row r="872" spans="1:4" ht="33.75" hidden="1" customHeight="1" x14ac:dyDescent="0.25">
      <c r="A872" s="1206" t="s">
        <v>463</v>
      </c>
      <c r="B872" s="289" t="s">
        <v>464</v>
      </c>
      <c r="C872" s="285" t="s">
        <v>971</v>
      </c>
      <c r="D872" s="1156"/>
    </row>
    <row r="873" spans="1:4" ht="17.25" hidden="1" x14ac:dyDescent="0.25">
      <c r="A873" s="1207"/>
      <c r="B873" s="363" t="s">
        <v>214</v>
      </c>
      <c r="C873" s="281"/>
      <c r="D873" s="1157"/>
    </row>
    <row r="874" spans="1:4" ht="72" hidden="1" customHeight="1" x14ac:dyDescent="0.25">
      <c r="A874" s="1207"/>
      <c r="B874" s="362" t="s">
        <v>466</v>
      </c>
      <c r="C874" s="281"/>
      <c r="D874" s="1157"/>
    </row>
    <row r="875" spans="1:4" ht="21.75" hidden="1" customHeight="1" x14ac:dyDescent="0.25">
      <c r="A875" s="1207"/>
      <c r="B875" s="308" t="s">
        <v>16</v>
      </c>
      <c r="C875" s="281"/>
      <c r="D875" s="1157"/>
    </row>
    <row r="876" spans="1:4" ht="52.5" hidden="1" thickBot="1" x14ac:dyDescent="0.3">
      <c r="A876" s="1208"/>
      <c r="B876" s="264" t="s">
        <v>21</v>
      </c>
      <c r="C876" s="616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1197" t="s">
        <v>470</v>
      </c>
      <c r="B882" s="368" t="s">
        <v>471</v>
      </c>
      <c r="C882" s="1198" t="s">
        <v>226</v>
      </c>
      <c r="D882" s="881"/>
    </row>
    <row r="883" spans="1:4" ht="17.45" hidden="1" customHeight="1" x14ac:dyDescent="0.25">
      <c r="A883" s="1115"/>
      <c r="B883" s="360" t="s">
        <v>214</v>
      </c>
      <c r="C883" s="1125"/>
      <c r="D883" s="842"/>
    </row>
    <row r="884" spans="1:4" ht="68.25" hidden="1" customHeight="1" x14ac:dyDescent="0.25">
      <c r="A884" s="1115"/>
      <c r="B884" s="362" t="s">
        <v>472</v>
      </c>
      <c r="C884" s="1125"/>
      <c r="D884" s="842"/>
    </row>
    <row r="885" spans="1:4" ht="17.45" hidden="1" customHeight="1" x14ac:dyDescent="0.25">
      <c r="A885" s="1115"/>
      <c r="B885" s="308" t="s">
        <v>16</v>
      </c>
      <c r="C885" s="1125"/>
      <c r="D885" s="842"/>
    </row>
    <row r="886" spans="1:4" ht="18" hidden="1" customHeight="1" thickBot="1" x14ac:dyDescent="0.3">
      <c r="A886" s="1116"/>
      <c r="B886" s="264" t="s">
        <v>17</v>
      </c>
      <c r="C886" s="1126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13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2224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79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1207" t="s">
        <v>481</v>
      </c>
      <c r="B896" s="287" t="s">
        <v>482</v>
      </c>
      <c r="C896" s="1124" t="s">
        <v>483</v>
      </c>
      <c r="D896" s="841"/>
    </row>
    <row r="897" spans="1:4" ht="17.45" hidden="1" customHeight="1" x14ac:dyDescent="0.25">
      <c r="A897" s="1207"/>
      <c r="B897" s="357" t="s">
        <v>633</v>
      </c>
      <c r="C897" s="1125"/>
      <c r="D897" s="842"/>
    </row>
    <row r="898" spans="1:4" ht="86.25" hidden="1" customHeight="1" x14ac:dyDescent="0.25">
      <c r="A898" s="1207"/>
      <c r="B898" s="307" t="s">
        <v>484</v>
      </c>
      <c r="C898" s="1125" t="s">
        <v>973</v>
      </c>
      <c r="D898" s="842"/>
    </row>
    <row r="899" spans="1:4" ht="17.45" hidden="1" customHeight="1" x14ac:dyDescent="0.25">
      <c r="A899" s="1207"/>
      <c r="B899" s="261" t="s">
        <v>16</v>
      </c>
      <c r="C899" s="1125"/>
      <c r="D899" s="842"/>
    </row>
    <row r="900" spans="1:4" ht="52.5" hidden="1" customHeight="1" thickBot="1" x14ac:dyDescent="0.3">
      <c r="A900" s="1208"/>
      <c r="B900" s="264" t="s">
        <v>21</v>
      </c>
      <c r="C900" s="1126"/>
      <c r="D900" s="843"/>
    </row>
    <row r="901" spans="1:4" ht="51.75" hidden="1" x14ac:dyDescent="0.25">
      <c r="A901" s="1114">
        <v>50055</v>
      </c>
      <c r="B901" s="289" t="s">
        <v>485</v>
      </c>
      <c r="C901" s="253" t="s">
        <v>486</v>
      </c>
      <c r="D901" s="208"/>
    </row>
    <row r="902" spans="1:4" ht="17.45" hidden="1" customHeight="1" x14ac:dyDescent="0.25">
      <c r="A902" s="1115"/>
      <c r="B902" s="360" t="s">
        <v>633</v>
      </c>
      <c r="C902" s="256"/>
      <c r="D902" s="193"/>
    </row>
    <row r="903" spans="1:4" ht="51.75" hidden="1" x14ac:dyDescent="0.25">
      <c r="A903" s="1115"/>
      <c r="B903" s="293" t="s">
        <v>487</v>
      </c>
      <c r="C903" s="259" t="s">
        <v>488</v>
      </c>
      <c r="D903" s="192"/>
    </row>
    <row r="904" spans="1:4" ht="21" hidden="1" customHeight="1" x14ac:dyDescent="0.25">
      <c r="A904" s="1115"/>
      <c r="B904" s="261" t="s">
        <v>16</v>
      </c>
      <c r="C904" s="256"/>
      <c r="D904" s="193"/>
    </row>
    <row r="905" spans="1:4" ht="36.75" hidden="1" customHeight="1" thickBot="1" x14ac:dyDescent="0.3">
      <c r="A905" s="1116"/>
      <c r="B905" s="365" t="s">
        <v>17</v>
      </c>
      <c r="C905" s="312" t="s">
        <v>489</v>
      </c>
      <c r="D905" s="685"/>
    </row>
    <row r="906" spans="1:4" ht="51.75" hidden="1" x14ac:dyDescent="0.25">
      <c r="A906" s="1114">
        <v>500</v>
      </c>
      <c r="B906" s="289" t="s">
        <v>693</v>
      </c>
      <c r="C906" s="290" t="s">
        <v>811</v>
      </c>
      <c r="D906" s="728"/>
    </row>
    <row r="907" spans="1:4" ht="17.25" hidden="1" x14ac:dyDescent="0.25">
      <c r="A907" s="1115"/>
      <c r="B907" s="357" t="s">
        <v>214</v>
      </c>
      <c r="C907" s="304"/>
      <c r="D907" s="238"/>
    </row>
    <row r="908" spans="1:4" ht="69" hidden="1" x14ac:dyDescent="0.25">
      <c r="A908" s="1115"/>
      <c r="B908" s="293" t="s">
        <v>692</v>
      </c>
      <c r="C908" s="304"/>
      <c r="D908" s="238"/>
    </row>
    <row r="909" spans="1:4" ht="17.25" hidden="1" x14ac:dyDescent="0.25">
      <c r="A909" s="1115"/>
      <c r="B909" s="308" t="s">
        <v>16</v>
      </c>
      <c r="C909" s="304"/>
      <c r="D909" s="238"/>
    </row>
    <row r="910" spans="1:4" ht="18" hidden="1" thickBot="1" x14ac:dyDescent="0.3">
      <c r="A910" s="1116"/>
      <c r="B910" s="264" t="s">
        <v>17</v>
      </c>
      <c r="C910" s="323"/>
      <c r="D910" s="729"/>
    </row>
    <row r="911" spans="1:4" ht="51.75" hidden="1" x14ac:dyDescent="0.25">
      <c r="A911" s="1114">
        <v>51014</v>
      </c>
      <c r="B911" s="289" t="s">
        <v>490</v>
      </c>
      <c r="C911" s="290" t="s">
        <v>491</v>
      </c>
      <c r="D911" s="728"/>
    </row>
    <row r="912" spans="1:4" ht="17.45" hidden="1" customHeight="1" x14ac:dyDescent="0.25">
      <c r="A912" s="1115"/>
      <c r="B912" s="360" t="s">
        <v>214</v>
      </c>
      <c r="C912" s="259" t="s">
        <v>492</v>
      </c>
      <c r="D912" s="192"/>
    </row>
    <row r="913" spans="1:11" ht="103.5" hidden="1" x14ac:dyDescent="0.25">
      <c r="A913" s="1115"/>
      <c r="B913" s="364" t="s">
        <v>493</v>
      </c>
      <c r="C913" s="262"/>
      <c r="D913" s="194"/>
    </row>
    <row r="914" spans="1:11" ht="17.45" hidden="1" customHeight="1" x14ac:dyDescent="0.25">
      <c r="A914" s="1115"/>
      <c r="B914" s="308" t="s">
        <v>16</v>
      </c>
      <c r="C914" s="262"/>
      <c r="D914" s="194"/>
    </row>
    <row r="915" spans="1:11" ht="18" hidden="1" customHeight="1" thickBot="1" x14ac:dyDescent="0.3">
      <c r="A915" s="1116"/>
      <c r="B915" s="264" t="s">
        <v>17</v>
      </c>
      <c r="C915" s="265"/>
      <c r="D915" s="195"/>
    </row>
    <row r="916" spans="1:11" ht="103.5" hidden="1" x14ac:dyDescent="0.25">
      <c r="A916" s="1206">
        <v>51015</v>
      </c>
      <c r="B916" s="289" t="s">
        <v>975</v>
      </c>
      <c r="C916" s="290" t="s">
        <v>494</v>
      </c>
      <c r="D916" s="728"/>
    </row>
    <row r="917" spans="1:11" ht="139.5" hidden="1" customHeight="1" x14ac:dyDescent="0.25">
      <c r="A917" s="1207"/>
      <c r="B917" s="366" t="s">
        <v>715</v>
      </c>
      <c r="C917" s="304" t="s">
        <v>495</v>
      </c>
      <c r="D917" s="238">
        <v>1194</v>
      </c>
      <c r="H917" s="140"/>
      <c r="K917" s="141"/>
    </row>
    <row r="918" spans="1:11" ht="17.45" hidden="1" customHeight="1" x14ac:dyDescent="0.25">
      <c r="A918" s="1207"/>
      <c r="B918" s="367" t="s">
        <v>17</v>
      </c>
      <c r="C918" s="1198" t="s">
        <v>976</v>
      </c>
      <c r="D918" s="881"/>
    </row>
    <row r="919" spans="1:11" ht="17.45" hidden="1" customHeight="1" x14ac:dyDescent="0.25">
      <c r="A919" s="1207"/>
      <c r="B919" s="311"/>
      <c r="C919" s="1125"/>
      <c r="D919" s="842"/>
    </row>
    <row r="920" spans="1:11" ht="18" hidden="1" customHeight="1" thickBot="1" x14ac:dyDescent="0.3">
      <c r="A920" s="1208"/>
      <c r="B920" s="361"/>
      <c r="C920" s="1126"/>
      <c r="D920" s="843"/>
    </row>
    <row r="921" spans="1:11" ht="69" hidden="1" x14ac:dyDescent="0.25">
      <c r="A921" s="1114">
        <v>51016</v>
      </c>
      <c r="B921" s="289" t="s">
        <v>496</v>
      </c>
      <c r="C921" s="253" t="s">
        <v>497</v>
      </c>
      <c r="D921" s="254"/>
    </row>
    <row r="922" spans="1:11" ht="17.45" hidden="1" customHeight="1" x14ac:dyDescent="0.25">
      <c r="A922" s="1115"/>
      <c r="B922" s="360" t="s">
        <v>214</v>
      </c>
      <c r="C922" s="262"/>
      <c r="D922" s="263"/>
    </row>
    <row r="923" spans="1:11" ht="120.75" hidden="1" x14ac:dyDescent="0.25">
      <c r="A923" s="1115"/>
      <c r="B923" s="362" t="s">
        <v>498</v>
      </c>
      <c r="C923" s="262" t="s">
        <v>753</v>
      </c>
      <c r="D923" s="263"/>
    </row>
    <row r="924" spans="1:11" ht="17.45" hidden="1" customHeight="1" x14ac:dyDescent="0.25">
      <c r="A924" s="1115"/>
      <c r="B924" s="308" t="s">
        <v>16</v>
      </c>
      <c r="C924" s="262"/>
      <c r="D924" s="263"/>
    </row>
    <row r="925" spans="1:11" ht="18" hidden="1" customHeight="1" thickBot="1" x14ac:dyDescent="0.3">
      <c r="A925" s="1116"/>
      <c r="B925" s="264" t="s">
        <v>17</v>
      </c>
      <c r="C925" s="265"/>
      <c r="D925" s="266"/>
    </row>
    <row r="926" spans="1:11" ht="138" hidden="1" x14ac:dyDescent="0.25">
      <c r="A926" s="1206">
        <v>51017</v>
      </c>
      <c r="B926" s="289" t="s">
        <v>499</v>
      </c>
      <c r="C926" s="1124" t="s">
        <v>500</v>
      </c>
      <c r="D926" s="841"/>
    </row>
    <row r="927" spans="1:11" ht="17.45" hidden="1" customHeight="1" x14ac:dyDescent="0.25">
      <c r="A927" s="1207"/>
      <c r="B927" s="360" t="s">
        <v>214</v>
      </c>
      <c r="C927" s="1125"/>
      <c r="D927" s="842"/>
    </row>
    <row r="928" spans="1:11" ht="51.75" hidden="1" x14ac:dyDescent="0.25">
      <c r="A928" s="1207"/>
      <c r="B928" s="358" t="s">
        <v>501</v>
      </c>
      <c r="C928" s="1125" t="s">
        <v>754</v>
      </c>
      <c r="D928" s="842"/>
    </row>
    <row r="929" spans="1:4" ht="17.45" hidden="1" customHeight="1" x14ac:dyDescent="0.25">
      <c r="A929" s="1207"/>
      <c r="B929" s="261" t="s">
        <v>16</v>
      </c>
      <c r="C929" s="1125"/>
      <c r="D929" s="842"/>
    </row>
    <row r="930" spans="1:4" ht="18" hidden="1" customHeight="1" thickBot="1" x14ac:dyDescent="0.3">
      <c r="A930" s="1208"/>
      <c r="B930" s="311" t="s">
        <v>17</v>
      </c>
      <c r="C930" s="1126"/>
      <c r="D930" s="843"/>
    </row>
    <row r="931" spans="1:4" ht="86.25" hidden="1" x14ac:dyDescent="0.25">
      <c r="A931" s="1114">
        <v>51018</v>
      </c>
      <c r="B931" s="289" t="s">
        <v>502</v>
      </c>
      <c r="C931" s="1124" t="s">
        <v>503</v>
      </c>
      <c r="D931" s="841"/>
    </row>
    <row r="932" spans="1:4" ht="17.45" hidden="1" customHeight="1" x14ac:dyDescent="0.25">
      <c r="A932" s="1115"/>
      <c r="B932" s="357" t="s">
        <v>214</v>
      </c>
      <c r="C932" s="1125"/>
      <c r="D932" s="842"/>
    </row>
    <row r="933" spans="1:4" ht="86.25" hidden="1" x14ac:dyDescent="0.25">
      <c r="A933" s="1115"/>
      <c r="B933" s="362" t="s">
        <v>504</v>
      </c>
      <c r="C933" s="1125"/>
      <c r="D933" s="842"/>
    </row>
    <row r="934" spans="1:4" ht="17.45" hidden="1" customHeight="1" x14ac:dyDescent="0.25">
      <c r="A934" s="1115"/>
      <c r="B934" s="261" t="s">
        <v>16</v>
      </c>
      <c r="C934" s="1125"/>
      <c r="D934" s="842"/>
    </row>
    <row r="935" spans="1:4" ht="18" hidden="1" customHeight="1" thickBot="1" x14ac:dyDescent="0.3">
      <c r="A935" s="1116"/>
      <c r="B935" s="264" t="s">
        <v>17</v>
      </c>
      <c r="C935" s="1126"/>
      <c r="D935" s="843"/>
    </row>
    <row r="936" spans="1:4" ht="51.75" hidden="1" customHeight="1" x14ac:dyDescent="0.25">
      <c r="A936" s="1114">
        <v>70024</v>
      </c>
      <c r="B936" s="289" t="s">
        <v>505</v>
      </c>
      <c r="C936" s="277" t="s">
        <v>506</v>
      </c>
      <c r="D936" s="213"/>
    </row>
    <row r="937" spans="1:4" ht="17.45" hidden="1" customHeight="1" x14ac:dyDescent="0.25">
      <c r="A937" s="1115"/>
      <c r="B937" s="357" t="s">
        <v>214</v>
      </c>
      <c r="C937" s="259" t="s">
        <v>507</v>
      </c>
      <c r="D937" s="192"/>
    </row>
    <row r="938" spans="1:4" ht="120.75" hidden="1" customHeight="1" x14ac:dyDescent="0.25">
      <c r="A938" s="1115"/>
      <c r="B938" s="344" t="s">
        <v>508</v>
      </c>
      <c r="C938" s="262" t="s">
        <v>977</v>
      </c>
      <c r="D938" s="194"/>
    </row>
    <row r="939" spans="1:4" ht="17.45" hidden="1" customHeight="1" x14ac:dyDescent="0.25">
      <c r="A939" s="1115"/>
      <c r="B939" s="261" t="s">
        <v>16</v>
      </c>
      <c r="C939" s="262"/>
      <c r="D939" s="194"/>
    </row>
    <row r="940" spans="1:4" ht="52.5" hidden="1" customHeight="1" thickBot="1" x14ac:dyDescent="0.3">
      <c r="A940" s="1116"/>
      <c r="B940" s="264" t="s">
        <v>21</v>
      </c>
      <c r="C940" s="265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1114" t="s">
        <v>511</v>
      </c>
      <c r="B946" s="289" t="s">
        <v>512</v>
      </c>
      <c r="C946" s="290" t="s">
        <v>513</v>
      </c>
      <c r="D946" s="728"/>
    </row>
    <row r="947" spans="1:12" ht="17.45" hidden="1" customHeight="1" x14ac:dyDescent="0.25">
      <c r="A947" s="1115"/>
      <c r="B947" s="357" t="s">
        <v>214</v>
      </c>
      <c r="C947" s="1198" t="s">
        <v>514</v>
      </c>
      <c r="D947" s="1188"/>
    </row>
    <row r="948" spans="1:12" ht="120.75" hidden="1" x14ac:dyDescent="0.25">
      <c r="A948" s="1115"/>
      <c r="B948" s="358" t="s">
        <v>515</v>
      </c>
      <c r="C948" s="1125"/>
      <c r="D948" s="1189"/>
    </row>
    <row r="949" spans="1:12" ht="17.45" hidden="1" customHeight="1" x14ac:dyDescent="0.25">
      <c r="A949" s="1115"/>
      <c r="B949" s="308" t="s">
        <v>16</v>
      </c>
      <c r="C949" s="1125"/>
      <c r="D949" s="1189"/>
    </row>
    <row r="950" spans="1:12" ht="18" hidden="1" customHeight="1" thickBot="1" x14ac:dyDescent="0.3">
      <c r="A950" s="1116"/>
      <c r="B950" s="264" t="s">
        <v>17</v>
      </c>
      <c r="C950" s="1126"/>
      <c r="D950" s="1190"/>
    </row>
    <row r="951" spans="1:12" ht="49.5" hidden="1" customHeight="1" x14ac:dyDescent="0.25">
      <c r="A951" s="1206" t="s">
        <v>516</v>
      </c>
      <c r="B951" s="289" t="s">
        <v>716</v>
      </c>
      <c r="C951" s="290" t="s">
        <v>517</v>
      </c>
      <c r="D951" s="728"/>
    </row>
    <row r="952" spans="1:12" ht="120" hidden="1" customHeight="1" x14ac:dyDescent="0.25">
      <c r="A952" s="1207"/>
      <c r="B952" s="360" t="s">
        <v>717</v>
      </c>
      <c r="C952" s="278" t="s">
        <v>518</v>
      </c>
      <c r="D952" s="214"/>
      <c r="L952" s="140"/>
    </row>
    <row r="953" spans="1:12" ht="17.45" hidden="1" customHeight="1" x14ac:dyDescent="0.25">
      <c r="A953" s="1207"/>
      <c r="B953" s="308" t="s">
        <v>16</v>
      </c>
      <c r="C953" s="278"/>
      <c r="D953" s="214"/>
    </row>
    <row r="954" spans="1:12" ht="17.45" hidden="1" customHeight="1" x14ac:dyDescent="0.25">
      <c r="A954" s="1207"/>
      <c r="B954" s="311" t="s">
        <v>17</v>
      </c>
      <c r="C954" s="278"/>
      <c r="D954" s="214"/>
    </row>
    <row r="955" spans="1:12" ht="18" hidden="1" customHeight="1" thickBot="1" x14ac:dyDescent="0.3">
      <c r="A955" s="1208"/>
      <c r="B955" s="361"/>
      <c r="C955" s="279"/>
      <c r="D955" s="222"/>
    </row>
    <row r="956" spans="1:12" ht="54" hidden="1" customHeight="1" x14ac:dyDescent="0.25">
      <c r="A956" s="1114">
        <v>51021</v>
      </c>
      <c r="B956" s="289" t="s">
        <v>519</v>
      </c>
      <c r="C956" s="277" t="s">
        <v>520</v>
      </c>
      <c r="D956" s="213"/>
    </row>
    <row r="957" spans="1:12" ht="17.45" hidden="1" customHeight="1" x14ac:dyDescent="0.25">
      <c r="A957" s="1115"/>
      <c r="B957" s="360" t="s">
        <v>214</v>
      </c>
      <c r="C957" s="278"/>
      <c r="D957" s="214"/>
    </row>
    <row r="958" spans="1:12" ht="69" hidden="1" x14ac:dyDescent="0.25">
      <c r="A958" s="1115"/>
      <c r="B958" s="358" t="s">
        <v>521</v>
      </c>
      <c r="C958" s="278" t="s">
        <v>755</v>
      </c>
      <c r="D958" s="214"/>
    </row>
    <row r="959" spans="1:12" ht="17.45" hidden="1" customHeight="1" x14ac:dyDescent="0.25">
      <c r="A959" s="1115"/>
      <c r="B959" s="261" t="s">
        <v>16</v>
      </c>
      <c r="C959" s="278"/>
      <c r="D959" s="214"/>
    </row>
    <row r="960" spans="1:12" ht="18" hidden="1" customHeight="1" thickBot="1" x14ac:dyDescent="0.3">
      <c r="A960" s="1116"/>
      <c r="B960" s="264" t="s">
        <v>17</v>
      </c>
      <c r="C960" s="279"/>
      <c r="D960" s="222"/>
    </row>
    <row r="961" spans="1:4" ht="51.75" hidden="1" x14ac:dyDescent="0.25">
      <c r="A961" s="1206">
        <v>51022</v>
      </c>
      <c r="B961" s="287" t="s">
        <v>522</v>
      </c>
      <c r="C961" s="316" t="s">
        <v>523</v>
      </c>
      <c r="D961" s="407"/>
    </row>
    <row r="962" spans="1:4" ht="17.45" hidden="1" customHeight="1" x14ac:dyDescent="0.25">
      <c r="A962" s="1207"/>
      <c r="B962" s="360" t="s">
        <v>214</v>
      </c>
      <c r="C962" s="278" t="s">
        <v>524</v>
      </c>
      <c r="D962" s="214"/>
    </row>
    <row r="963" spans="1:4" ht="120.75" hidden="1" x14ac:dyDescent="0.25">
      <c r="A963" s="1207"/>
      <c r="B963" s="358" t="s">
        <v>525</v>
      </c>
      <c r="C963" s="278"/>
      <c r="D963" s="214"/>
    </row>
    <row r="964" spans="1:4" ht="17.45" hidden="1" customHeight="1" x14ac:dyDescent="0.25">
      <c r="A964" s="1207"/>
      <c r="B964" s="261" t="s">
        <v>16</v>
      </c>
      <c r="C964" s="278"/>
      <c r="D964" s="214"/>
    </row>
    <row r="965" spans="1:4" ht="18" hidden="1" customHeight="1" thickBot="1" x14ac:dyDescent="0.3">
      <c r="A965" s="1208"/>
      <c r="B965" s="264" t="s">
        <v>17</v>
      </c>
      <c r="C965" s="279"/>
      <c r="D965" s="222"/>
    </row>
    <row r="966" spans="1:4" ht="34.5" hidden="1" x14ac:dyDescent="0.25">
      <c r="A966" s="1114">
        <v>50057</v>
      </c>
      <c r="B966" s="289" t="s">
        <v>526</v>
      </c>
      <c r="C966" s="262" t="s">
        <v>763</v>
      </c>
      <c r="D966" s="194"/>
    </row>
    <row r="967" spans="1:4" ht="17.45" hidden="1" customHeight="1" x14ac:dyDescent="0.25">
      <c r="A967" s="1115"/>
      <c r="B967" s="360" t="s">
        <v>214</v>
      </c>
      <c r="C967" s="262"/>
      <c r="D967" s="194"/>
    </row>
    <row r="968" spans="1:4" ht="69" hidden="1" x14ac:dyDescent="0.25">
      <c r="A968" s="1115"/>
      <c r="B968" s="362" t="s">
        <v>527</v>
      </c>
      <c r="C968" s="262"/>
      <c r="D968" s="194"/>
    </row>
    <row r="969" spans="1:4" ht="17.45" hidden="1" customHeight="1" x14ac:dyDescent="0.25">
      <c r="A969" s="1115"/>
      <c r="B969" s="261" t="s">
        <v>16</v>
      </c>
      <c r="C969" s="262"/>
      <c r="D969" s="194"/>
    </row>
    <row r="970" spans="1:4" ht="18" hidden="1" customHeight="1" thickBot="1" x14ac:dyDescent="0.3">
      <c r="A970" s="1116"/>
      <c r="B970" s="264" t="s">
        <v>17</v>
      </c>
      <c r="C970" s="265"/>
      <c r="D970" s="194"/>
    </row>
    <row r="971" spans="1:4" ht="69" hidden="1" x14ac:dyDescent="0.25">
      <c r="A971" s="1114">
        <v>51026</v>
      </c>
      <c r="B971" s="289" t="s">
        <v>528</v>
      </c>
      <c r="C971" s="262" t="s">
        <v>756</v>
      </c>
      <c r="D971" s="213"/>
    </row>
    <row r="972" spans="1:4" ht="17.45" hidden="1" customHeight="1" x14ac:dyDescent="0.25">
      <c r="A972" s="1115"/>
      <c r="B972" s="363" t="s">
        <v>214</v>
      </c>
      <c r="C972" s="278"/>
      <c r="D972" s="214"/>
    </row>
    <row r="973" spans="1:4" ht="51.75" hidden="1" x14ac:dyDescent="0.25">
      <c r="A973" s="1115"/>
      <c r="B973" s="362" t="s">
        <v>529</v>
      </c>
      <c r="C973" s="278"/>
      <c r="D973" s="214"/>
    </row>
    <row r="974" spans="1:4" ht="17.45" hidden="1" customHeight="1" x14ac:dyDescent="0.25">
      <c r="A974" s="1115"/>
      <c r="B974" s="261" t="s">
        <v>16</v>
      </c>
      <c r="C974" s="278"/>
      <c r="D974" s="214"/>
    </row>
    <row r="975" spans="1:4" ht="18" hidden="1" customHeight="1" thickBot="1" x14ac:dyDescent="0.3">
      <c r="A975" s="1116"/>
      <c r="B975" s="264" t="s">
        <v>17</v>
      </c>
      <c r="C975" s="279"/>
      <c r="D975" s="222"/>
    </row>
    <row r="976" spans="1:4" ht="103.5" hidden="1" x14ac:dyDescent="0.25">
      <c r="A976" s="1114">
        <v>51027</v>
      </c>
      <c r="B976" s="287" t="s">
        <v>530</v>
      </c>
      <c r="C976" s="256" t="s">
        <v>531</v>
      </c>
      <c r="D976" s="193"/>
    </row>
    <row r="977" spans="1:4" ht="17.45" hidden="1" customHeight="1" x14ac:dyDescent="0.25">
      <c r="A977" s="1115"/>
      <c r="B977" s="360" t="s">
        <v>214</v>
      </c>
      <c r="C977" s="278"/>
      <c r="D977" s="214"/>
    </row>
    <row r="978" spans="1:4" ht="103.5" hidden="1" x14ac:dyDescent="0.25">
      <c r="A978" s="1115"/>
      <c r="B978" s="364" t="s">
        <v>532</v>
      </c>
      <c r="C978" s="278"/>
      <c r="D978" s="214"/>
    </row>
    <row r="979" spans="1:4" ht="17.45" hidden="1" customHeight="1" x14ac:dyDescent="0.25">
      <c r="A979" s="1115"/>
      <c r="B979" s="308" t="s">
        <v>16</v>
      </c>
      <c r="C979" s="278"/>
      <c r="D979" s="214"/>
    </row>
    <row r="980" spans="1:4" ht="18" hidden="1" customHeight="1" thickBot="1" x14ac:dyDescent="0.3">
      <c r="A980" s="1116"/>
      <c r="B980" s="264" t="s">
        <v>17</v>
      </c>
      <c r="C980" s="279"/>
      <c r="D980" s="222"/>
    </row>
    <row r="981" spans="1:4" ht="52.5" hidden="1" thickBot="1" x14ac:dyDescent="0.3">
      <c r="A981" s="1204">
        <v>51028</v>
      </c>
      <c r="B981" s="289" t="s">
        <v>533</v>
      </c>
      <c r="C981" s="290" t="s">
        <v>534</v>
      </c>
      <c r="D981" s="728"/>
    </row>
    <row r="982" spans="1:4" ht="121.5" hidden="1" customHeight="1" thickBot="1" x14ac:dyDescent="0.3">
      <c r="A982" s="1205"/>
      <c r="B982" s="357" t="s">
        <v>762</v>
      </c>
      <c r="C982" s="324" t="s">
        <v>757</v>
      </c>
      <c r="D982" s="238"/>
    </row>
    <row r="983" spans="1:4" ht="103.5" hidden="1" x14ac:dyDescent="0.25">
      <c r="A983" s="1205"/>
      <c r="B983" s="358" t="s">
        <v>17</v>
      </c>
      <c r="C983" s="324" t="s">
        <v>758</v>
      </c>
      <c r="D983" s="238"/>
    </row>
    <row r="984" spans="1:4" ht="109.5" hidden="1" customHeight="1" thickBot="1" x14ac:dyDescent="0.3">
      <c r="A984" s="1205"/>
      <c r="B984" s="308"/>
      <c r="C984" s="326" t="s">
        <v>759</v>
      </c>
      <c r="D984" s="238"/>
    </row>
    <row r="985" spans="1:4" ht="115.5" hidden="1" customHeight="1" thickBot="1" x14ac:dyDescent="0.3">
      <c r="A985" s="1205"/>
      <c r="B985" s="311"/>
      <c r="C985" s="692" t="s">
        <v>760</v>
      </c>
      <c r="D985" s="685"/>
    </row>
    <row r="986" spans="1:4" ht="51.75" hidden="1" x14ac:dyDescent="0.25">
      <c r="A986" s="1209">
        <v>70031</v>
      </c>
      <c r="B986" s="628" t="s">
        <v>979</v>
      </c>
      <c r="C986" s="695" t="s">
        <v>981</v>
      </c>
      <c r="D986" s="946"/>
    </row>
    <row r="987" spans="1:4" ht="17.25" hidden="1" x14ac:dyDescent="0.25">
      <c r="A987" s="1210"/>
      <c r="B987" s="360" t="s">
        <v>214</v>
      </c>
      <c r="C987" s="360"/>
      <c r="D987" s="947"/>
    </row>
    <row r="988" spans="1:4" ht="86.25" hidden="1" x14ac:dyDescent="0.25">
      <c r="A988" s="1210"/>
      <c r="B988" s="293" t="s">
        <v>980</v>
      </c>
      <c r="C988" s="1212" t="s">
        <v>982</v>
      </c>
      <c r="D988" s="947"/>
    </row>
    <row r="989" spans="1:4" ht="17.25" hidden="1" x14ac:dyDescent="0.25">
      <c r="A989" s="1210"/>
      <c r="B989" s="261" t="s">
        <v>16</v>
      </c>
      <c r="C989" s="1212"/>
      <c r="D989" s="947"/>
    </row>
    <row r="990" spans="1:4" ht="51.75" hidden="1" x14ac:dyDescent="0.25">
      <c r="A990" s="1210"/>
      <c r="B990" s="311" t="s">
        <v>21</v>
      </c>
      <c r="C990" s="1212"/>
      <c r="D990" s="947"/>
    </row>
    <row r="991" spans="1:4" ht="18" hidden="1" thickBot="1" x14ac:dyDescent="0.3">
      <c r="A991" s="1211"/>
      <c r="B991" s="513"/>
      <c r="C991" s="1213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849" t="s">
        <v>537</v>
      </c>
      <c r="D996" s="841">
        <v>2</v>
      </c>
    </row>
    <row r="997" spans="1:4" ht="17.45" customHeight="1" x14ac:dyDescent="0.25">
      <c r="A997" s="847"/>
      <c r="B997" s="92" t="s">
        <v>214</v>
      </c>
      <c r="C997" s="880"/>
      <c r="D997" s="882"/>
    </row>
    <row r="998" spans="1:4" ht="69" x14ac:dyDescent="0.25">
      <c r="A998" s="847"/>
      <c r="B998" s="109" t="s">
        <v>650</v>
      </c>
      <c r="C998" s="148" t="s">
        <v>539</v>
      </c>
      <c r="D998" s="238">
        <v>4</v>
      </c>
    </row>
    <row r="999" spans="1:4" ht="51.75" customHeight="1" x14ac:dyDescent="0.25">
      <c r="A999" s="847"/>
      <c r="B999" s="62" t="s">
        <v>817</v>
      </c>
      <c r="C999" s="879" t="s">
        <v>540</v>
      </c>
      <c r="D999" s="881">
        <v>1068</v>
      </c>
    </row>
    <row r="1000" spans="1:4" ht="17.25" x14ac:dyDescent="0.25">
      <c r="A1000" s="847"/>
      <c r="B1000" s="74"/>
      <c r="C1000" s="880"/>
      <c r="D1000" s="882"/>
    </row>
    <row r="1001" spans="1:4" ht="52.5" thickBot="1" x14ac:dyDescent="0.3">
      <c r="A1001" s="848"/>
      <c r="B1001" s="63"/>
      <c r="C1001" s="149" t="s">
        <v>542</v>
      </c>
      <c r="D1001" s="729">
        <v>1103</v>
      </c>
    </row>
    <row r="1002" spans="1:4" ht="51.75" hidden="1" x14ac:dyDescent="0.25">
      <c r="A1002" s="1114">
        <v>70022</v>
      </c>
      <c r="B1002" s="287" t="s">
        <v>543</v>
      </c>
      <c r="C1002" s="1124" t="s">
        <v>764</v>
      </c>
      <c r="D1002" s="841"/>
    </row>
    <row r="1003" spans="1:4" ht="17.45" hidden="1" customHeight="1" x14ac:dyDescent="0.25">
      <c r="A1003" s="1115"/>
      <c r="B1003" s="360" t="s">
        <v>214</v>
      </c>
      <c r="C1003" s="1125"/>
      <c r="D1003" s="842"/>
    </row>
    <row r="1004" spans="1:4" ht="51.75" hidden="1" x14ac:dyDescent="0.25">
      <c r="A1004" s="1115"/>
      <c r="B1004" s="293" t="s">
        <v>544</v>
      </c>
      <c r="C1004" s="1125"/>
      <c r="D1004" s="842"/>
    </row>
    <row r="1005" spans="1:4" ht="17.45" hidden="1" customHeight="1" x14ac:dyDescent="0.25">
      <c r="A1005" s="1115"/>
      <c r="B1005" s="261" t="s">
        <v>16</v>
      </c>
      <c r="C1005" s="1125"/>
      <c r="D1005" s="842"/>
    </row>
    <row r="1006" spans="1:4" ht="14.45" hidden="1" customHeight="1" x14ac:dyDescent="0.25">
      <c r="A1006" s="1115"/>
      <c r="B1006" s="311" t="s">
        <v>21</v>
      </c>
      <c r="C1006" s="1125"/>
      <c r="D1006" s="842"/>
    </row>
    <row r="1007" spans="1:4" ht="33.75" hidden="1" customHeight="1" thickBot="1" x14ac:dyDescent="0.3">
      <c r="A1007" s="1116"/>
      <c r="B1007" s="264"/>
      <c r="C1007" s="1126"/>
      <c r="D1007" s="843"/>
    </row>
    <row r="1008" spans="1:4" ht="69" hidden="1" x14ac:dyDescent="0.25">
      <c r="A1008" s="1114">
        <v>51023</v>
      </c>
      <c r="B1008" s="289" t="s">
        <v>545</v>
      </c>
      <c r="C1008" s="1124" t="s">
        <v>765</v>
      </c>
      <c r="D1008" s="841"/>
    </row>
    <row r="1009" spans="1:4" ht="17.45" hidden="1" customHeight="1" x14ac:dyDescent="0.25">
      <c r="A1009" s="1115"/>
      <c r="B1009" s="357" t="s">
        <v>214</v>
      </c>
      <c r="C1009" s="1125"/>
      <c r="D1009" s="842"/>
    </row>
    <row r="1010" spans="1:4" ht="69" hidden="1" x14ac:dyDescent="0.25">
      <c r="A1010" s="1115"/>
      <c r="B1010" s="358" t="s">
        <v>546</v>
      </c>
      <c r="C1010" s="1125"/>
      <c r="D1010" s="842"/>
    </row>
    <row r="1011" spans="1:4" ht="17.45" hidden="1" customHeight="1" x14ac:dyDescent="0.25">
      <c r="A1011" s="1115"/>
      <c r="B1011" s="308" t="s">
        <v>16</v>
      </c>
      <c r="C1011" s="1125"/>
      <c r="D1011" s="842"/>
    </row>
    <row r="1012" spans="1:4" ht="14.45" hidden="1" customHeight="1" thickBot="1" x14ac:dyDescent="0.3">
      <c r="A1012" s="1115"/>
      <c r="B1012" s="374" t="s">
        <v>17</v>
      </c>
      <c r="C1012" s="1126"/>
      <c r="D1012" s="843"/>
    </row>
    <row r="1013" spans="1:4" ht="54" hidden="1" customHeight="1" x14ac:dyDescent="0.25">
      <c r="A1013" s="1114">
        <v>51024</v>
      </c>
      <c r="B1013" s="289" t="s">
        <v>547</v>
      </c>
      <c r="C1013" s="1124" t="s">
        <v>766</v>
      </c>
      <c r="D1013" s="841"/>
    </row>
    <row r="1014" spans="1:4" ht="17.45" hidden="1" customHeight="1" x14ac:dyDescent="0.25">
      <c r="A1014" s="1115"/>
      <c r="B1014" s="357" t="s">
        <v>214</v>
      </c>
      <c r="C1014" s="1125"/>
      <c r="D1014" s="842"/>
    </row>
    <row r="1015" spans="1:4" ht="86.25" hidden="1" x14ac:dyDescent="0.25">
      <c r="A1015" s="1115"/>
      <c r="B1015" s="307" t="s">
        <v>548</v>
      </c>
      <c r="C1015" s="1125"/>
      <c r="D1015" s="842"/>
    </row>
    <row r="1016" spans="1:4" ht="17.45" hidden="1" customHeight="1" x14ac:dyDescent="0.25">
      <c r="A1016" s="1115"/>
      <c r="B1016" s="261" t="s">
        <v>16</v>
      </c>
      <c r="C1016" s="1125"/>
      <c r="D1016" s="842"/>
    </row>
    <row r="1017" spans="1:4" ht="14.45" hidden="1" customHeight="1" thickBot="1" x14ac:dyDescent="0.3">
      <c r="A1017" s="1115"/>
      <c r="B1017" s="374" t="s">
        <v>17</v>
      </c>
      <c r="C1017" s="1126"/>
      <c r="D1017" s="843"/>
    </row>
    <row r="1018" spans="1:4" ht="120.75" hidden="1" x14ac:dyDescent="0.25">
      <c r="A1018" s="1114">
        <v>51025</v>
      </c>
      <c r="B1018" s="289" t="s">
        <v>549</v>
      </c>
      <c r="C1018" s="1124" t="s">
        <v>767</v>
      </c>
      <c r="D1018" s="841"/>
    </row>
    <row r="1019" spans="1:4" ht="17.45" hidden="1" customHeight="1" x14ac:dyDescent="0.25">
      <c r="A1019" s="1115"/>
      <c r="B1019" s="360" t="s">
        <v>214</v>
      </c>
      <c r="C1019" s="1125"/>
      <c r="D1019" s="842"/>
    </row>
    <row r="1020" spans="1:4" ht="103.5" hidden="1" x14ac:dyDescent="0.25">
      <c r="A1020" s="1115"/>
      <c r="B1020" s="364" t="s">
        <v>550</v>
      </c>
      <c r="C1020" s="1125"/>
      <c r="D1020" s="842"/>
    </row>
    <row r="1021" spans="1:4" ht="17.45" hidden="1" customHeight="1" x14ac:dyDescent="0.25">
      <c r="A1021" s="1115"/>
      <c r="B1021" s="308" t="s">
        <v>16</v>
      </c>
      <c r="C1021" s="1125"/>
      <c r="D1021" s="842"/>
    </row>
    <row r="1022" spans="1:4" ht="14.45" hidden="1" customHeight="1" thickBot="1" x14ac:dyDescent="0.3">
      <c r="A1022" s="1116"/>
      <c r="B1022" s="374" t="s">
        <v>17</v>
      </c>
      <c r="C1022" s="1126"/>
      <c r="D1022" s="843"/>
    </row>
    <row r="1023" spans="1:4" ht="51.75" hidden="1" x14ac:dyDescent="0.25">
      <c r="A1023" s="1114">
        <v>70023</v>
      </c>
      <c r="B1023" s="289" t="s">
        <v>551</v>
      </c>
      <c r="C1023" s="1124" t="s">
        <v>768</v>
      </c>
      <c r="D1023" s="841"/>
    </row>
    <row r="1024" spans="1:4" ht="17.45" hidden="1" customHeight="1" x14ac:dyDescent="0.25">
      <c r="A1024" s="1115"/>
      <c r="B1024" s="360" t="s">
        <v>214</v>
      </c>
      <c r="C1024" s="1125"/>
      <c r="D1024" s="842"/>
    </row>
    <row r="1025" spans="1:4" ht="87" hidden="1" customHeight="1" x14ac:dyDescent="0.25">
      <c r="A1025" s="1115"/>
      <c r="B1025" s="362" t="s">
        <v>552</v>
      </c>
      <c r="C1025" s="1125"/>
      <c r="D1025" s="842"/>
    </row>
    <row r="1026" spans="1:4" ht="17.45" hidden="1" customHeight="1" x14ac:dyDescent="0.25">
      <c r="A1026" s="1115"/>
      <c r="B1026" s="261" t="s">
        <v>16</v>
      </c>
      <c r="C1026" s="1125"/>
      <c r="D1026" s="842"/>
    </row>
    <row r="1027" spans="1:4" ht="48" hidden="1" customHeight="1" thickBot="1" x14ac:dyDescent="0.3">
      <c r="A1027" s="1116"/>
      <c r="B1027" s="374" t="s">
        <v>21</v>
      </c>
      <c r="C1027" s="1126"/>
      <c r="D1027" s="843"/>
    </row>
    <row r="1028" spans="1:4" ht="51.75" hidden="1" x14ac:dyDescent="0.25">
      <c r="A1028" s="1114">
        <v>510</v>
      </c>
      <c r="B1028" s="289" t="s">
        <v>694</v>
      </c>
      <c r="C1028" s="1124"/>
      <c r="D1028" s="841"/>
    </row>
    <row r="1029" spans="1:4" ht="17.25" hidden="1" x14ac:dyDescent="0.25">
      <c r="A1029" s="1115"/>
      <c r="B1029" s="357" t="s">
        <v>214</v>
      </c>
      <c r="C1029" s="1125"/>
      <c r="D1029" s="842"/>
    </row>
    <row r="1030" spans="1:4" ht="54.75" hidden="1" customHeight="1" x14ac:dyDescent="0.25">
      <c r="A1030" s="1115"/>
      <c r="B1030" s="362" t="s">
        <v>695</v>
      </c>
      <c r="C1030" s="1125"/>
      <c r="D1030" s="842"/>
    </row>
    <row r="1031" spans="1:4" ht="17.25" hidden="1" x14ac:dyDescent="0.25">
      <c r="A1031" s="1115"/>
      <c r="B1031" s="261" t="s">
        <v>16</v>
      </c>
      <c r="C1031" s="1125"/>
      <c r="D1031" s="842"/>
    </row>
    <row r="1032" spans="1:4" ht="19.5" hidden="1" customHeight="1" thickBot="1" x14ac:dyDescent="0.3">
      <c r="A1032" s="1116"/>
      <c r="B1032" s="376" t="s">
        <v>17</v>
      </c>
      <c r="C1032" s="1126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10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7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8" spans="1:4" ht="15.75" thickBot="1" x14ac:dyDescent="0.3"/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1197">
        <v>50059</v>
      </c>
      <c r="B1053" s="368" t="s">
        <v>562</v>
      </c>
      <c r="C1053" s="1198" t="s">
        <v>563</v>
      </c>
      <c r="D1053" s="881"/>
    </row>
    <row r="1054" spans="1:4" ht="17.45" hidden="1" customHeight="1" x14ac:dyDescent="0.25">
      <c r="A1054" s="1115"/>
      <c r="B1054" s="360" t="s">
        <v>214</v>
      </c>
      <c r="C1054" s="1196"/>
      <c r="D1054" s="882"/>
    </row>
    <row r="1055" spans="1:4" ht="86.25" hidden="1" x14ac:dyDescent="0.25">
      <c r="A1055" s="1115"/>
      <c r="B1055" s="366" t="s">
        <v>564</v>
      </c>
      <c r="C1055" s="1198" t="s">
        <v>565</v>
      </c>
      <c r="D1055" s="881"/>
    </row>
    <row r="1056" spans="1:4" ht="17.45" hidden="1" customHeight="1" x14ac:dyDescent="0.25">
      <c r="A1056" s="1115"/>
      <c r="B1056" s="261" t="s">
        <v>16</v>
      </c>
      <c r="C1056" s="1125"/>
      <c r="D1056" s="842"/>
    </row>
    <row r="1057" spans="1:4" ht="18" hidden="1" customHeight="1" thickBot="1" x14ac:dyDescent="0.25">
      <c r="A1057" s="1115"/>
      <c r="B1057" s="311" t="s">
        <v>17</v>
      </c>
      <c r="C1057" s="1125"/>
      <c r="D1057" s="842"/>
    </row>
    <row r="1058" spans="1:4" ht="51" hidden="1" customHeight="1" x14ac:dyDescent="0.25">
      <c r="A1058" s="1209">
        <v>50096</v>
      </c>
      <c r="B1058" s="628" t="s">
        <v>983</v>
      </c>
      <c r="C1058" s="1270" t="s">
        <v>987</v>
      </c>
      <c r="D1058" s="1052"/>
    </row>
    <row r="1059" spans="1:4" ht="18" hidden="1" customHeight="1" x14ac:dyDescent="0.25">
      <c r="A1059" s="1210"/>
      <c r="B1059" s="360" t="s">
        <v>214</v>
      </c>
      <c r="C1059" s="1255"/>
      <c r="D1059" s="1142"/>
    </row>
    <row r="1060" spans="1:4" ht="72" hidden="1" customHeight="1" x14ac:dyDescent="0.25">
      <c r="A1060" s="1210"/>
      <c r="B1060" s="366" t="s">
        <v>984</v>
      </c>
      <c r="C1060" s="1255" t="s">
        <v>988</v>
      </c>
      <c r="D1060" s="1142"/>
    </row>
    <row r="1061" spans="1:4" ht="18" hidden="1" customHeight="1" x14ac:dyDescent="0.25">
      <c r="A1061" s="1210"/>
      <c r="B1061" s="261" t="s">
        <v>16</v>
      </c>
      <c r="C1061" s="1255"/>
      <c r="D1061" s="1142"/>
    </row>
    <row r="1062" spans="1:4" ht="18" hidden="1" customHeight="1" thickBot="1" x14ac:dyDescent="0.3">
      <c r="A1062" s="1211"/>
      <c r="B1062" s="513" t="s">
        <v>17</v>
      </c>
      <c r="C1062" s="1271"/>
      <c r="D1062" s="1143"/>
    </row>
    <row r="1063" spans="1:4" ht="55.5" hidden="1" customHeight="1" x14ac:dyDescent="0.25">
      <c r="A1063" s="1209">
        <v>50097</v>
      </c>
      <c r="B1063" s="628" t="s">
        <v>985</v>
      </c>
      <c r="C1063" s="1270" t="s">
        <v>622</v>
      </c>
      <c r="D1063" s="730"/>
    </row>
    <row r="1064" spans="1:4" ht="18" hidden="1" customHeight="1" x14ac:dyDescent="0.25">
      <c r="A1064" s="1210"/>
      <c r="B1064" s="360" t="s">
        <v>214</v>
      </c>
      <c r="C1064" s="1255"/>
      <c r="D1064" s="731"/>
    </row>
    <row r="1065" spans="1:4" ht="141" hidden="1" customHeight="1" x14ac:dyDescent="0.25">
      <c r="A1065" s="1210"/>
      <c r="B1065" s="366" t="s">
        <v>986</v>
      </c>
      <c r="C1065" s="1255"/>
      <c r="D1065" s="731"/>
    </row>
    <row r="1066" spans="1:4" ht="18" hidden="1" customHeight="1" x14ac:dyDescent="0.25">
      <c r="A1066" s="1210"/>
      <c r="B1066" s="261" t="s">
        <v>16</v>
      </c>
      <c r="C1066" s="1255"/>
      <c r="D1066" s="731"/>
    </row>
    <row r="1067" spans="1:4" ht="18" hidden="1" customHeight="1" thickBot="1" x14ac:dyDescent="0.3">
      <c r="A1067" s="1211"/>
      <c r="B1067" s="513" t="s">
        <v>17</v>
      </c>
      <c r="C1067" s="1271"/>
      <c r="D1067" s="732"/>
    </row>
    <row r="1068" spans="1:4" ht="18" hidden="1" customHeight="1" thickBot="1" x14ac:dyDescent="0.3">
      <c r="A1068" s="612"/>
      <c r="B1068" s="613"/>
      <c r="C1068" s="614"/>
      <c r="D1068" s="614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9" ht="35.25" thickBot="1" x14ac:dyDescent="0.3">
      <c r="A1073" s="29" t="s">
        <v>7</v>
      </c>
      <c r="B1073" s="4" t="s">
        <v>8</v>
      </c>
      <c r="C1073" s="4" t="s">
        <v>9</v>
      </c>
      <c r="D1073" s="6" t="s">
        <v>10</v>
      </c>
    </row>
    <row r="1074" spans="1:9" ht="69" x14ac:dyDescent="0.25">
      <c r="A1074" s="939">
        <v>50060</v>
      </c>
      <c r="B1074" s="503" t="s">
        <v>566</v>
      </c>
      <c r="C1074" s="524"/>
      <c r="D1074" s="946"/>
    </row>
    <row r="1075" spans="1:9" ht="17.45" customHeight="1" thickBot="1" x14ac:dyDescent="0.3">
      <c r="A1075" s="940"/>
      <c r="B1075" s="468" t="s">
        <v>633</v>
      </c>
      <c r="C1075" s="224"/>
      <c r="D1075" s="1199"/>
    </row>
    <row r="1076" spans="1:9" ht="87" thickBot="1" x14ac:dyDescent="0.3">
      <c r="A1076" s="940"/>
      <c r="B1076" s="112" t="s">
        <v>569</v>
      </c>
      <c r="C1076" s="1202" t="s">
        <v>798</v>
      </c>
      <c r="D1076" s="505"/>
      <c r="I1076" s="523"/>
    </row>
    <row r="1077" spans="1:9" ht="17.25" customHeight="1" x14ac:dyDescent="0.25">
      <c r="A1077" s="940"/>
      <c r="B1077" s="522" t="s">
        <v>16</v>
      </c>
      <c r="C1077" s="1203"/>
      <c r="D1077" s="1200">
        <v>959</v>
      </c>
    </row>
    <row r="1078" spans="1:9" ht="18" customHeight="1" thickBot="1" x14ac:dyDescent="0.3">
      <c r="A1078" s="941"/>
      <c r="B1078" s="477" t="s">
        <v>17</v>
      </c>
      <c r="C1078" s="525"/>
      <c r="D1078" s="1201"/>
    </row>
    <row r="1079" spans="1:9" ht="15.75" hidden="1" thickBot="1" x14ac:dyDescent="0.3"/>
    <row r="1080" spans="1:9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9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9" ht="18" hidden="1" customHeight="1" thickBot="1" x14ac:dyDescent="0.3">
      <c r="A1082" s="844" t="s">
        <v>6</v>
      </c>
      <c r="B1082" s="845"/>
      <c r="C1082" s="845"/>
      <c r="D1082" s="845"/>
    </row>
    <row r="1083" spans="1:9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9" ht="34.5" hidden="1" x14ac:dyDescent="0.25">
      <c r="A1084" s="1197">
        <v>70025</v>
      </c>
      <c r="B1084" s="368" t="s">
        <v>573</v>
      </c>
      <c r="C1084" s="1198" t="s">
        <v>574</v>
      </c>
      <c r="D1084" s="881"/>
    </row>
    <row r="1085" spans="1:9" ht="17.45" hidden="1" customHeight="1" x14ac:dyDescent="0.25">
      <c r="A1085" s="1115"/>
      <c r="B1085" s="360" t="s">
        <v>214</v>
      </c>
      <c r="C1085" s="1125"/>
      <c r="D1085" s="842"/>
    </row>
    <row r="1086" spans="1:9" ht="51.75" hidden="1" x14ac:dyDescent="0.25">
      <c r="A1086" s="1115"/>
      <c r="B1086" s="366" t="s">
        <v>575</v>
      </c>
      <c r="C1086" s="1125"/>
      <c r="D1086" s="842"/>
    </row>
    <row r="1087" spans="1:9" ht="17.45" hidden="1" customHeight="1" x14ac:dyDescent="0.25">
      <c r="A1087" s="1115"/>
      <c r="B1087" s="261" t="s">
        <v>16</v>
      </c>
      <c r="C1087" s="1125"/>
      <c r="D1087" s="842"/>
    </row>
    <row r="1088" spans="1:9" ht="52.5" hidden="1" thickBot="1" x14ac:dyDescent="0.3">
      <c r="A1088" s="1116"/>
      <c r="B1088" s="264" t="s">
        <v>21</v>
      </c>
      <c r="C1088" s="1126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1197">
        <v>50061</v>
      </c>
      <c r="B1094" s="377" t="s">
        <v>578</v>
      </c>
      <c r="C1094" s="1198" t="s">
        <v>726</v>
      </c>
      <c r="D1094" s="881"/>
    </row>
    <row r="1095" spans="1:4" ht="17.45" hidden="1" customHeight="1" x14ac:dyDescent="0.25">
      <c r="A1095" s="1115"/>
      <c r="B1095" s="360" t="s">
        <v>214</v>
      </c>
      <c r="C1095" s="1196"/>
      <c r="D1095" s="882"/>
    </row>
    <row r="1096" spans="1:4" ht="86.25" hidden="1" x14ac:dyDescent="0.25">
      <c r="A1096" s="1115"/>
      <c r="B1096" s="378" t="s">
        <v>579</v>
      </c>
      <c r="C1096" s="1198" t="s">
        <v>580</v>
      </c>
      <c r="D1096" s="881"/>
    </row>
    <row r="1097" spans="1:4" ht="17.45" hidden="1" customHeight="1" x14ac:dyDescent="0.25">
      <c r="A1097" s="1115"/>
      <c r="B1097" s="308" t="s">
        <v>16</v>
      </c>
      <c r="C1097" s="1125"/>
      <c r="D1097" s="842"/>
    </row>
    <row r="1098" spans="1:4" ht="18" hidden="1" customHeight="1" thickBot="1" x14ac:dyDescent="0.3">
      <c r="A1098" s="1116"/>
      <c r="B1098" s="264" t="s">
        <v>17</v>
      </c>
      <c r="C1098" s="1126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3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665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240</v>
      </c>
    </row>
    <row r="1115" spans="1:4" ht="17.45" customHeight="1" x14ac:dyDescent="0.25">
      <c r="A1115" s="868"/>
      <c r="B1115" s="117" t="s">
        <v>214</v>
      </c>
      <c r="C1115" s="850"/>
      <c r="D1115" s="842"/>
    </row>
    <row r="1116" spans="1:4" ht="51.75" x14ac:dyDescent="0.25">
      <c r="A1116" s="868"/>
      <c r="B1116" s="133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hidden="1" x14ac:dyDescent="0.25">
      <c r="A1119" s="870" t="s">
        <v>589</v>
      </c>
      <c r="B1119" s="113" t="s">
        <v>590</v>
      </c>
      <c r="C1119" s="850" t="s">
        <v>591</v>
      </c>
      <c r="D1119" s="857"/>
    </row>
    <row r="1120" spans="1:4" ht="17.45" hidden="1" customHeight="1" x14ac:dyDescent="0.25">
      <c r="A1120" s="870"/>
      <c r="B1120" s="92" t="s">
        <v>214</v>
      </c>
      <c r="C1120" s="850"/>
      <c r="D1120" s="857"/>
    </row>
    <row r="1121" spans="1:4" ht="69" hidden="1" x14ac:dyDescent="0.25">
      <c r="A1121" s="870"/>
      <c r="B1121" s="134" t="s">
        <v>592</v>
      </c>
      <c r="C1121" s="850"/>
      <c r="D1121" s="857"/>
    </row>
    <row r="1122" spans="1:4" ht="17.45" hidden="1" customHeight="1" x14ac:dyDescent="0.25">
      <c r="A1122" s="870"/>
      <c r="B1122" s="79" t="s">
        <v>16</v>
      </c>
      <c r="C1122" s="850"/>
      <c r="D1122" s="857"/>
    </row>
    <row r="1123" spans="1:4" ht="18" hidden="1" customHeight="1" thickBot="1" x14ac:dyDescent="0.3">
      <c r="A1123" s="871"/>
      <c r="B1123" s="63" t="s">
        <v>17</v>
      </c>
      <c r="C1123" s="851"/>
      <c r="D1123" s="858"/>
    </row>
    <row r="1124" spans="1:4" ht="15.75" hidden="1" thickBot="1" x14ac:dyDescent="0.3"/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1114">
        <v>50064</v>
      </c>
      <c r="B1129" s="289" t="s">
        <v>595</v>
      </c>
      <c r="C1129" s="1124" t="s">
        <v>596</v>
      </c>
      <c r="D1129" s="841"/>
    </row>
    <row r="1130" spans="1:4" ht="17.45" hidden="1" customHeight="1" x14ac:dyDescent="0.25">
      <c r="A1130" s="1115"/>
      <c r="B1130" s="360" t="s">
        <v>214</v>
      </c>
      <c r="C1130" s="1125"/>
      <c r="D1130" s="842"/>
    </row>
    <row r="1131" spans="1:4" ht="70.5" hidden="1" customHeight="1" x14ac:dyDescent="0.25">
      <c r="A1131" s="1115"/>
      <c r="B1131" s="378" t="s">
        <v>597</v>
      </c>
      <c r="C1131" s="1125"/>
      <c r="D1131" s="842"/>
    </row>
    <row r="1132" spans="1:4" ht="17.45" hidden="1" customHeight="1" x14ac:dyDescent="0.25">
      <c r="A1132" s="1115"/>
      <c r="B1132" s="308" t="s">
        <v>16</v>
      </c>
      <c r="C1132" s="1125"/>
      <c r="D1132" s="842"/>
    </row>
    <row r="1133" spans="1:4" ht="18" hidden="1" customHeight="1" thickBot="1" x14ac:dyDescent="0.3">
      <c r="A1133" s="1116"/>
      <c r="B1133" s="264" t="s">
        <v>17</v>
      </c>
      <c r="C1133" s="1126"/>
      <c r="D1133" s="843"/>
    </row>
    <row r="1134" spans="1:4" ht="18" hidden="1" customHeight="1" x14ac:dyDescent="0.25">
      <c r="A1134" s="1193">
        <v>50065</v>
      </c>
      <c r="B1134" s="289" t="s">
        <v>598</v>
      </c>
      <c r="C1134" s="1124" t="s">
        <v>596</v>
      </c>
      <c r="D1134" s="841"/>
    </row>
    <row r="1135" spans="1:4" ht="17.45" hidden="1" customHeight="1" x14ac:dyDescent="0.25">
      <c r="A1135" s="1194"/>
      <c r="B1135" s="360" t="s">
        <v>214</v>
      </c>
      <c r="C1135" s="1196"/>
      <c r="D1135" s="882"/>
    </row>
    <row r="1136" spans="1:4" ht="69" hidden="1" x14ac:dyDescent="0.25">
      <c r="A1136" s="1194"/>
      <c r="B1136" s="366" t="s">
        <v>992</v>
      </c>
      <c r="C1136" s="1125"/>
      <c r="D1136" s="842"/>
    </row>
    <row r="1137" spans="1:4" ht="17.45" hidden="1" customHeight="1" x14ac:dyDescent="0.25">
      <c r="A1137" s="1194"/>
      <c r="B1137" s="261" t="s">
        <v>16</v>
      </c>
      <c r="C1137" s="1125"/>
      <c r="D1137" s="842"/>
    </row>
    <row r="1138" spans="1:4" ht="18" hidden="1" customHeight="1" thickBot="1" x14ac:dyDescent="0.3">
      <c r="A1138" s="1195"/>
      <c r="B1138" s="264" t="s">
        <v>17</v>
      </c>
      <c r="C1138" s="1126"/>
      <c r="D1138" s="843"/>
    </row>
    <row r="1139" spans="1:4" ht="39" hidden="1" customHeight="1" x14ac:dyDescent="0.25">
      <c r="A1139" s="1114">
        <v>80020</v>
      </c>
      <c r="B1139" s="334" t="s">
        <v>993</v>
      </c>
      <c r="C1139" s="1124" t="s">
        <v>995</v>
      </c>
      <c r="D1139" s="679"/>
    </row>
    <row r="1140" spans="1:4" ht="24" hidden="1" customHeight="1" x14ac:dyDescent="0.25">
      <c r="A1140" s="1115"/>
      <c r="B1140" s="384" t="s">
        <v>633</v>
      </c>
      <c r="C1140" s="1125"/>
      <c r="D1140" s="679"/>
    </row>
    <row r="1141" spans="1:4" ht="54.75" hidden="1" customHeight="1" x14ac:dyDescent="0.25">
      <c r="A1141" s="1115"/>
      <c r="B1141" s="385" t="s">
        <v>994</v>
      </c>
      <c r="C1141" s="1125"/>
      <c r="D1141" s="679"/>
    </row>
    <row r="1142" spans="1:4" ht="18" hidden="1" customHeight="1" x14ac:dyDescent="0.25">
      <c r="A1142" s="1115"/>
      <c r="B1142" s="386" t="s">
        <v>16</v>
      </c>
      <c r="C1142" s="1125"/>
      <c r="D1142" s="679"/>
    </row>
    <row r="1143" spans="1:4" ht="61.5" hidden="1" customHeight="1" thickBot="1" x14ac:dyDescent="0.3">
      <c r="A1143" s="1116"/>
      <c r="B1143" s="375" t="s">
        <v>108</v>
      </c>
      <c r="C1143" s="1126"/>
      <c r="D1143" s="679"/>
    </row>
    <row r="1144" spans="1:4" ht="33.75" hidden="1" customHeight="1" x14ac:dyDescent="0.25">
      <c r="A1144" s="1193">
        <v>50066</v>
      </c>
      <c r="B1144" s="289" t="s">
        <v>996</v>
      </c>
      <c r="C1144" s="1124" t="s">
        <v>998</v>
      </c>
      <c r="D1144" s="841"/>
    </row>
    <row r="1145" spans="1:4" ht="20.25" hidden="1" customHeight="1" x14ac:dyDescent="0.25">
      <c r="A1145" s="1194"/>
      <c r="B1145" s="360" t="s">
        <v>214</v>
      </c>
      <c r="C1145" s="1125"/>
      <c r="D1145" s="842"/>
    </row>
    <row r="1146" spans="1:4" ht="103.5" hidden="1" x14ac:dyDescent="0.25">
      <c r="A1146" s="1194"/>
      <c r="B1146" s="378" t="s">
        <v>997</v>
      </c>
      <c r="C1146" s="1125" t="s">
        <v>999</v>
      </c>
      <c r="D1146" s="842"/>
    </row>
    <row r="1147" spans="1:4" ht="17.45" hidden="1" customHeight="1" x14ac:dyDescent="0.25">
      <c r="A1147" s="1194"/>
      <c r="B1147" s="308" t="s">
        <v>16</v>
      </c>
      <c r="C1147" s="1125"/>
      <c r="D1147" s="842"/>
    </row>
    <row r="1148" spans="1:4" ht="18" hidden="1" customHeight="1" thickBot="1" x14ac:dyDescent="0.3">
      <c r="A1148" s="1195"/>
      <c r="B1148" s="264" t="s">
        <v>17</v>
      </c>
      <c r="C1148" s="1126"/>
      <c r="D1148" s="843"/>
    </row>
    <row r="1149" spans="1:4" ht="52.5" hidden="1" thickBot="1" x14ac:dyDescent="0.3">
      <c r="A1149" s="1114">
        <v>50067</v>
      </c>
      <c r="B1149" s="289" t="s">
        <v>600</v>
      </c>
      <c r="C1149" s="1124" t="s">
        <v>596</v>
      </c>
      <c r="D1149" s="841"/>
    </row>
    <row r="1150" spans="1:4" ht="17.45" hidden="1" customHeight="1" x14ac:dyDescent="0.25">
      <c r="A1150" s="1115"/>
      <c r="B1150" s="360" t="s">
        <v>214</v>
      </c>
      <c r="C1150" s="1125"/>
      <c r="D1150" s="842"/>
    </row>
    <row r="1151" spans="1:4" ht="51.75" hidden="1" x14ac:dyDescent="0.25">
      <c r="A1151" s="1115"/>
      <c r="B1151" s="366" t="s">
        <v>601</v>
      </c>
      <c r="C1151" s="1125"/>
      <c r="D1151" s="842"/>
    </row>
    <row r="1152" spans="1:4" ht="17.45" hidden="1" customHeight="1" x14ac:dyDescent="0.25">
      <c r="A1152" s="1115"/>
      <c r="B1152" s="261" t="s">
        <v>16</v>
      </c>
      <c r="C1152" s="1125"/>
      <c r="D1152" s="842"/>
    </row>
    <row r="1153" spans="1:4" ht="18" hidden="1" customHeight="1" thickBot="1" x14ac:dyDescent="0.3">
      <c r="A1153" s="1116"/>
      <c r="B1153" s="264" t="s">
        <v>17</v>
      </c>
      <c r="C1153" s="1126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1114" t="s">
        <v>604</v>
      </c>
      <c r="B1159" s="289" t="s">
        <v>605</v>
      </c>
      <c r="C1159" s="1124" t="s">
        <v>596</v>
      </c>
      <c r="D1159" s="841"/>
    </row>
    <row r="1160" spans="1:4" ht="17.45" hidden="1" customHeight="1" x14ac:dyDescent="0.25">
      <c r="A1160" s="1115"/>
      <c r="B1160" s="360" t="s">
        <v>214</v>
      </c>
      <c r="C1160" s="1125"/>
      <c r="D1160" s="842"/>
    </row>
    <row r="1161" spans="1:4" ht="120.75" hidden="1" x14ac:dyDescent="0.25">
      <c r="A1161" s="1115"/>
      <c r="B1161" s="344" t="s">
        <v>606</v>
      </c>
      <c r="C1161" s="1125"/>
      <c r="D1161" s="842"/>
    </row>
    <row r="1162" spans="1:4" ht="17.45" hidden="1" customHeight="1" x14ac:dyDescent="0.25">
      <c r="A1162" s="1115"/>
      <c r="B1162" s="261" t="s">
        <v>16</v>
      </c>
      <c r="C1162" s="1125"/>
      <c r="D1162" s="842"/>
    </row>
    <row r="1163" spans="1:4" ht="18" hidden="1" customHeight="1" thickBot="1" x14ac:dyDescent="0.3">
      <c r="A1163" s="1116"/>
      <c r="B1163" s="264" t="s">
        <v>17</v>
      </c>
      <c r="C1163" s="1126"/>
      <c r="D1163" s="843"/>
    </row>
    <row r="1164" spans="1:4" ht="241.5" hidden="1" x14ac:dyDescent="0.25">
      <c r="A1164" s="1114" t="s">
        <v>607</v>
      </c>
      <c r="B1164" s="289" t="s">
        <v>608</v>
      </c>
      <c r="C1164" s="1124" t="s">
        <v>599</v>
      </c>
      <c r="D1164" s="841"/>
    </row>
    <row r="1165" spans="1:4" ht="17.45" hidden="1" customHeight="1" x14ac:dyDescent="0.25">
      <c r="A1165" s="1115"/>
      <c r="B1165" s="360" t="s">
        <v>214</v>
      </c>
      <c r="C1165" s="1125"/>
      <c r="D1165" s="842"/>
    </row>
    <row r="1166" spans="1:4" ht="51.75" hidden="1" x14ac:dyDescent="0.25">
      <c r="A1166" s="1115"/>
      <c r="B1166" s="344" t="s">
        <v>609</v>
      </c>
      <c r="C1166" s="1125"/>
      <c r="D1166" s="842"/>
    </row>
    <row r="1167" spans="1:4" ht="17.45" hidden="1" customHeight="1" x14ac:dyDescent="0.25">
      <c r="A1167" s="1115"/>
      <c r="B1167" s="261" t="s">
        <v>16</v>
      </c>
      <c r="C1167" s="1125"/>
      <c r="D1167" s="842"/>
    </row>
    <row r="1168" spans="1:4" ht="18" hidden="1" customHeight="1" thickBot="1" x14ac:dyDescent="0.3">
      <c r="A1168" s="1116"/>
      <c r="B1168" s="264" t="s">
        <v>17</v>
      </c>
      <c r="C1168" s="1126"/>
      <c r="D1168" s="843"/>
    </row>
    <row r="1169" spans="1:4" ht="240" hidden="1" customHeight="1" x14ac:dyDescent="0.25">
      <c r="A1169" s="1114">
        <v>70027</v>
      </c>
      <c r="B1169" s="289" t="s">
        <v>610</v>
      </c>
      <c r="C1169" s="1124" t="s">
        <v>599</v>
      </c>
      <c r="D1169" s="841"/>
    </row>
    <row r="1170" spans="1:4" ht="17.45" hidden="1" customHeight="1" x14ac:dyDescent="0.25">
      <c r="A1170" s="1115"/>
      <c r="B1170" s="360" t="s">
        <v>214</v>
      </c>
      <c r="C1170" s="1125"/>
      <c r="D1170" s="842"/>
    </row>
    <row r="1171" spans="1:4" ht="34.5" hidden="1" x14ac:dyDescent="0.25">
      <c r="A1171" s="1115"/>
      <c r="B1171" s="293" t="s">
        <v>611</v>
      </c>
      <c r="C1171" s="1125"/>
      <c r="D1171" s="842"/>
    </row>
    <row r="1172" spans="1:4" ht="17.45" hidden="1" customHeight="1" x14ac:dyDescent="0.25">
      <c r="A1172" s="1115"/>
      <c r="B1172" s="261" t="s">
        <v>16</v>
      </c>
      <c r="C1172" s="1125"/>
      <c r="D1172" s="842"/>
    </row>
    <row r="1173" spans="1:4" ht="18" hidden="1" customHeight="1" thickBot="1" x14ac:dyDescent="0.3">
      <c r="A1173" s="1116"/>
      <c r="B1173" s="264" t="s">
        <v>17</v>
      </c>
      <c r="C1173" s="1126"/>
      <c r="D1173" s="843"/>
    </row>
    <row r="1174" spans="1:4" ht="86.25" hidden="1" x14ac:dyDescent="0.25">
      <c r="A1174" s="1114" t="s">
        <v>612</v>
      </c>
      <c r="B1174" s="289" t="s">
        <v>613</v>
      </c>
      <c r="C1174" s="1124" t="s">
        <v>614</v>
      </c>
      <c r="D1174" s="841"/>
    </row>
    <row r="1175" spans="1:4" ht="17.45" hidden="1" customHeight="1" x14ac:dyDescent="0.25">
      <c r="A1175" s="1115"/>
      <c r="B1175" s="360" t="s">
        <v>214</v>
      </c>
      <c r="C1175" s="1125"/>
      <c r="D1175" s="842"/>
    </row>
    <row r="1176" spans="1:4" ht="51.75" hidden="1" x14ac:dyDescent="0.25">
      <c r="A1176" s="1115"/>
      <c r="B1176" s="366" t="s">
        <v>615</v>
      </c>
      <c r="C1176" s="1125"/>
      <c r="D1176" s="842"/>
    </row>
    <row r="1177" spans="1:4" ht="17.45" hidden="1" customHeight="1" x14ac:dyDescent="0.25">
      <c r="A1177" s="1115"/>
      <c r="B1177" s="261" t="s">
        <v>16</v>
      </c>
      <c r="C1177" s="1125"/>
      <c r="D1177" s="842"/>
    </row>
    <row r="1178" spans="1:4" ht="18" hidden="1" customHeight="1" thickBot="1" x14ac:dyDescent="0.3">
      <c r="A1178" s="1116"/>
      <c r="B1178" s="311" t="s">
        <v>17</v>
      </c>
      <c r="C1178" s="1126"/>
      <c r="D1178" s="843"/>
    </row>
    <row r="1179" spans="1:4" ht="34.5" hidden="1" x14ac:dyDescent="0.25">
      <c r="A1179" s="1114" t="s">
        <v>612</v>
      </c>
      <c r="B1179" s="334" t="s">
        <v>699</v>
      </c>
      <c r="C1179" s="1124" t="s">
        <v>614</v>
      </c>
      <c r="D1179" s="841"/>
    </row>
    <row r="1180" spans="1:4" ht="17.25" hidden="1" x14ac:dyDescent="0.25">
      <c r="A1180" s="1115"/>
      <c r="B1180" s="360" t="s">
        <v>214</v>
      </c>
      <c r="C1180" s="1125"/>
      <c r="D1180" s="842"/>
    </row>
    <row r="1181" spans="1:4" ht="86.25" hidden="1" x14ac:dyDescent="0.25">
      <c r="A1181" s="1115"/>
      <c r="B1181" s="366" t="s">
        <v>700</v>
      </c>
      <c r="C1181" s="1125"/>
      <c r="D1181" s="842"/>
    </row>
    <row r="1182" spans="1:4" ht="17.25" hidden="1" x14ac:dyDescent="0.25">
      <c r="A1182" s="1115"/>
      <c r="B1182" s="261" t="s">
        <v>16</v>
      </c>
      <c r="C1182" s="1125"/>
      <c r="D1182" s="842"/>
    </row>
    <row r="1183" spans="1:4" ht="18" hidden="1" thickBot="1" x14ac:dyDescent="0.3">
      <c r="A1183" s="1116"/>
      <c r="B1183" s="264" t="s">
        <v>17</v>
      </c>
      <c r="C1183" s="1126"/>
      <c r="D1183" s="843"/>
    </row>
    <row r="1184" spans="1:4" ht="34.5" hidden="1" x14ac:dyDescent="0.25">
      <c r="A1184" s="612">
        <v>60003</v>
      </c>
      <c r="B1184" s="654" t="s">
        <v>955</v>
      </c>
      <c r="C1184" s="614" t="s">
        <v>1003</v>
      </c>
      <c r="D1184" s="632"/>
    </row>
    <row r="1185" spans="1:4" ht="23.25" hidden="1" customHeight="1" x14ac:dyDescent="0.25">
      <c r="A1185" s="612"/>
      <c r="B1185" s="255" t="s">
        <v>13</v>
      </c>
      <c r="C1185" s="614"/>
      <c r="D1185" s="632"/>
    </row>
    <row r="1186" spans="1:4" ht="27" hidden="1" customHeight="1" x14ac:dyDescent="0.25">
      <c r="A1186" s="612"/>
      <c r="B1186" s="653" t="s">
        <v>956</v>
      </c>
      <c r="C1186" s="614"/>
      <c r="D1186" s="632"/>
    </row>
    <row r="1187" spans="1:4" ht="17.25" hidden="1" x14ac:dyDescent="0.25">
      <c r="A1187" s="612"/>
      <c r="B1187" s="283" t="s">
        <v>16</v>
      </c>
      <c r="C1187" s="614"/>
      <c r="D1187" s="632"/>
    </row>
    <row r="1188" spans="1:4" ht="31.5" hidden="1" customHeight="1" thickBot="1" x14ac:dyDescent="0.3">
      <c r="A1188" s="612"/>
      <c r="B1188" s="264" t="s">
        <v>17</v>
      </c>
      <c r="C1188" s="614"/>
      <c r="D1188" s="632"/>
    </row>
    <row r="1189" spans="1:4" ht="17.25" hidden="1" x14ac:dyDescent="0.25">
      <c r="A1189" s="612"/>
      <c r="B1189" s="613"/>
      <c r="C1189" s="614"/>
      <c r="D1189" s="614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1114">
        <v>50071</v>
      </c>
      <c r="B1195" s="379" t="s">
        <v>618</v>
      </c>
      <c r="C1195" s="1124" t="s">
        <v>614</v>
      </c>
      <c r="D1195" s="841"/>
    </row>
    <row r="1196" spans="1:4" ht="17.45" hidden="1" customHeight="1" x14ac:dyDescent="0.25">
      <c r="A1196" s="1115"/>
      <c r="B1196" s="357" t="s">
        <v>214</v>
      </c>
      <c r="C1196" s="1125"/>
      <c r="D1196" s="842"/>
    </row>
    <row r="1197" spans="1:4" ht="51.75" hidden="1" x14ac:dyDescent="0.25">
      <c r="A1197" s="1115"/>
      <c r="B1197" s="293" t="s">
        <v>615</v>
      </c>
      <c r="C1197" s="1125"/>
      <c r="D1197" s="842"/>
    </row>
    <row r="1198" spans="1:4" ht="17.45" hidden="1" customHeight="1" x14ac:dyDescent="0.25">
      <c r="A1198" s="1115"/>
      <c r="B1198" s="380" t="s">
        <v>16</v>
      </c>
      <c r="C1198" s="1125"/>
      <c r="D1198" s="842"/>
    </row>
    <row r="1199" spans="1:4" ht="18" hidden="1" customHeight="1" thickBot="1" x14ac:dyDescent="0.3">
      <c r="A1199" s="1116"/>
      <c r="B1199" s="264" t="s">
        <v>17</v>
      </c>
      <c r="C1199" s="1126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1114">
        <v>50072</v>
      </c>
      <c r="B1205" s="379" t="s">
        <v>621</v>
      </c>
      <c r="C1205" s="1124" t="s">
        <v>622</v>
      </c>
      <c r="D1205" s="841"/>
    </row>
    <row r="1206" spans="1:4" ht="17.45" hidden="1" customHeight="1" x14ac:dyDescent="0.25">
      <c r="A1206" s="1115"/>
      <c r="B1206" s="360" t="s">
        <v>214</v>
      </c>
      <c r="C1206" s="1125"/>
      <c r="D1206" s="842"/>
    </row>
    <row r="1207" spans="1:4" ht="69" hidden="1" x14ac:dyDescent="0.25">
      <c r="A1207" s="1115"/>
      <c r="B1207" s="378" t="s">
        <v>623</v>
      </c>
      <c r="C1207" s="1125"/>
      <c r="D1207" s="842"/>
    </row>
    <row r="1208" spans="1:4" ht="17.45" hidden="1" customHeight="1" x14ac:dyDescent="0.25">
      <c r="A1208" s="1115"/>
      <c r="B1208" s="308" t="s">
        <v>16</v>
      </c>
      <c r="C1208" s="1125"/>
      <c r="D1208" s="842"/>
    </row>
    <row r="1209" spans="1:4" ht="18" hidden="1" customHeight="1" thickBot="1" x14ac:dyDescent="0.3">
      <c r="A1209" s="1116"/>
      <c r="B1209" s="264" t="s">
        <v>17</v>
      </c>
      <c r="C1209" s="1126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1114">
        <v>50073</v>
      </c>
      <c r="B1215" s="379" t="s">
        <v>626</v>
      </c>
      <c r="C1215" s="1124" t="s">
        <v>627</v>
      </c>
      <c r="D1215" s="841"/>
    </row>
    <row r="1216" spans="1:4" ht="17.45" hidden="1" customHeight="1" x14ac:dyDescent="0.25">
      <c r="A1216" s="1115"/>
      <c r="B1216" s="360" t="s">
        <v>214</v>
      </c>
      <c r="C1216" s="1125"/>
      <c r="D1216" s="842"/>
    </row>
    <row r="1217" spans="1:4" ht="33.75" hidden="1" customHeight="1" x14ac:dyDescent="0.25">
      <c r="A1217" s="1115"/>
      <c r="B1217" s="366" t="s">
        <v>628</v>
      </c>
      <c r="C1217" s="1125"/>
      <c r="D1217" s="842"/>
    </row>
    <row r="1218" spans="1:4" ht="17.45" hidden="1" customHeight="1" x14ac:dyDescent="0.25">
      <c r="A1218" s="1115"/>
      <c r="B1218" s="308" t="s">
        <v>16</v>
      </c>
      <c r="C1218" s="1125"/>
      <c r="D1218" s="842"/>
    </row>
    <row r="1219" spans="1:4" ht="18" hidden="1" customHeight="1" thickBot="1" x14ac:dyDescent="0.3">
      <c r="A1219" s="1116"/>
      <c r="B1219" s="264" t="s">
        <v>17</v>
      </c>
      <c r="C1219" s="1126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1114">
        <v>50074</v>
      </c>
      <c r="B1225" s="381" t="s">
        <v>631</v>
      </c>
      <c r="C1225" s="1124" t="s">
        <v>632</v>
      </c>
      <c r="D1225" s="1127"/>
    </row>
    <row r="1226" spans="1:4" ht="17.45" hidden="1" customHeight="1" x14ac:dyDescent="0.25">
      <c r="A1226" s="1115"/>
      <c r="B1226" s="382" t="s">
        <v>633</v>
      </c>
      <c r="C1226" s="1125"/>
      <c r="D1226" s="1128"/>
    </row>
    <row r="1227" spans="1:4" ht="34.5" hidden="1" x14ac:dyDescent="0.25">
      <c r="A1227" s="1115"/>
      <c r="B1227" s="366" t="s">
        <v>634</v>
      </c>
      <c r="C1227" s="1125"/>
      <c r="D1227" s="1128"/>
    </row>
    <row r="1228" spans="1:4" ht="17.45" hidden="1" customHeight="1" x14ac:dyDescent="0.25">
      <c r="A1228" s="1115"/>
      <c r="B1228" s="261" t="s">
        <v>16</v>
      </c>
      <c r="C1228" s="1125"/>
      <c r="D1228" s="1128"/>
    </row>
    <row r="1229" spans="1:4" ht="18" hidden="1" customHeight="1" thickBot="1" x14ac:dyDescent="0.3">
      <c r="A1229" s="1116"/>
      <c r="B1229" s="303" t="s">
        <v>17</v>
      </c>
      <c r="C1229" s="1126"/>
      <c r="D1229" s="1129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1114">
        <v>60001</v>
      </c>
      <c r="B1235" s="379" t="s">
        <v>637</v>
      </c>
      <c r="C1235" s="1124" t="s">
        <v>638</v>
      </c>
      <c r="D1235" s="841"/>
    </row>
    <row r="1236" spans="1:4" ht="17.45" hidden="1" customHeight="1" x14ac:dyDescent="0.25">
      <c r="A1236" s="1115"/>
      <c r="B1236" s="360" t="s">
        <v>214</v>
      </c>
      <c r="C1236" s="1125"/>
      <c r="D1236" s="842"/>
    </row>
    <row r="1237" spans="1:4" ht="86.25" hidden="1" x14ac:dyDescent="0.25">
      <c r="A1237" s="1115"/>
      <c r="B1237" s="293" t="s">
        <v>639</v>
      </c>
      <c r="C1237" s="1125"/>
      <c r="D1237" s="842"/>
    </row>
    <row r="1238" spans="1:4" ht="17.45" hidden="1" customHeight="1" x14ac:dyDescent="0.25">
      <c r="A1238" s="1115"/>
      <c r="B1238" s="261" t="s">
        <v>16</v>
      </c>
      <c r="C1238" s="1125"/>
      <c r="D1238" s="842"/>
    </row>
    <row r="1239" spans="1:4" ht="18" hidden="1" customHeight="1" thickBot="1" x14ac:dyDescent="0.3">
      <c r="A1239" s="1116"/>
      <c r="B1239" s="264" t="s">
        <v>640</v>
      </c>
      <c r="C1239" s="1126"/>
      <c r="D1239" s="843"/>
    </row>
    <row r="1240" spans="1:4" ht="103.5" hidden="1" x14ac:dyDescent="0.25">
      <c r="A1240" s="1114">
        <v>51029</v>
      </c>
      <c r="B1240" s="351" t="s">
        <v>641</v>
      </c>
      <c r="C1240" s="1124" t="s">
        <v>642</v>
      </c>
      <c r="D1240" s="841"/>
    </row>
    <row r="1241" spans="1:4" ht="17.45" hidden="1" customHeight="1" x14ac:dyDescent="0.25">
      <c r="A1241" s="1115"/>
      <c r="B1241" s="382" t="s">
        <v>214</v>
      </c>
      <c r="C1241" s="1125"/>
      <c r="D1241" s="842"/>
    </row>
    <row r="1242" spans="1:4" ht="86.25" hidden="1" x14ac:dyDescent="0.25">
      <c r="A1242" s="1115"/>
      <c r="B1242" s="293" t="s">
        <v>643</v>
      </c>
      <c r="C1242" s="1125"/>
      <c r="D1242" s="842"/>
    </row>
    <row r="1243" spans="1:4" ht="17.45" hidden="1" customHeight="1" x14ac:dyDescent="0.25">
      <c r="A1243" s="1115"/>
      <c r="B1243" s="261" t="s">
        <v>16</v>
      </c>
      <c r="C1243" s="1125"/>
      <c r="D1243" s="842"/>
    </row>
    <row r="1244" spans="1:4" ht="18" hidden="1" customHeight="1" thickBot="1" x14ac:dyDescent="0.3">
      <c r="A1244" s="1116"/>
      <c r="B1244" s="264" t="s">
        <v>17</v>
      </c>
      <c r="C1244" s="1126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14">
        <v>500</v>
      </c>
      <c r="B1260" s="351" t="s">
        <v>687</v>
      </c>
      <c r="C1260" s="1124" t="s">
        <v>806</v>
      </c>
      <c r="D1260" s="841"/>
    </row>
    <row r="1261" spans="1:4" ht="17.25" hidden="1" x14ac:dyDescent="0.25">
      <c r="A1261" s="1115"/>
      <c r="B1261" s="255" t="s">
        <v>13</v>
      </c>
      <c r="C1261" s="1125"/>
      <c r="D1261" s="842"/>
    </row>
    <row r="1262" spans="1:4" ht="86.25" hidden="1" x14ac:dyDescent="0.25">
      <c r="A1262" s="1115"/>
      <c r="B1262" s="344" t="s">
        <v>688</v>
      </c>
      <c r="C1262" s="1125"/>
      <c r="D1262" s="842"/>
    </row>
    <row r="1263" spans="1:4" ht="17.25" hidden="1" x14ac:dyDescent="0.25">
      <c r="A1263" s="1115"/>
      <c r="B1263" s="261" t="s">
        <v>16</v>
      </c>
      <c r="C1263" s="1125"/>
      <c r="D1263" s="842"/>
    </row>
    <row r="1264" spans="1:4" ht="18" hidden="1" thickBot="1" x14ac:dyDescent="0.3">
      <c r="A1264" s="1116"/>
      <c r="B1264" s="264" t="s">
        <v>17</v>
      </c>
      <c r="C1264" s="1126"/>
      <c r="D1264" s="843"/>
    </row>
    <row r="1265" spans="1:4" ht="17.25" hidden="1" x14ac:dyDescent="0.25">
      <c r="A1265" s="612">
        <v>60003</v>
      </c>
      <c r="B1265" s="654" t="s">
        <v>955</v>
      </c>
      <c r="C1265" s="614" t="s">
        <v>957</v>
      </c>
      <c r="D1265" s="632"/>
    </row>
    <row r="1266" spans="1:4" ht="17.25" hidden="1" x14ac:dyDescent="0.25">
      <c r="A1266" s="612"/>
      <c r="B1266" s="255" t="s">
        <v>13</v>
      </c>
      <c r="C1266" s="614"/>
      <c r="D1266" s="632"/>
    </row>
    <row r="1267" spans="1:4" ht="17.25" hidden="1" x14ac:dyDescent="0.25">
      <c r="A1267" s="612"/>
      <c r="B1267" s="653" t="s">
        <v>956</v>
      </c>
      <c r="C1267" s="614"/>
      <c r="D1267" s="632"/>
    </row>
    <row r="1268" spans="1:4" ht="17.25" hidden="1" x14ac:dyDescent="0.25">
      <c r="A1268" s="612"/>
      <c r="B1268" s="283" t="s">
        <v>16</v>
      </c>
      <c r="C1268" s="614"/>
      <c r="D1268" s="632"/>
    </row>
    <row r="1269" spans="1:4" ht="18" hidden="1" thickBot="1" x14ac:dyDescent="0.3">
      <c r="A1269" s="612"/>
      <c r="B1269" s="264" t="s">
        <v>17</v>
      </c>
      <c r="C1269" s="614"/>
      <c r="D1269" s="632"/>
    </row>
    <row r="1270" spans="1:4" ht="15.75" hidden="1" thickBot="1" x14ac:dyDescent="0.3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14">
        <v>80031</v>
      </c>
      <c r="B1275" s="351" t="s">
        <v>1007</v>
      </c>
      <c r="C1275" s="1124" t="s">
        <v>1012</v>
      </c>
      <c r="D1275" s="841"/>
    </row>
    <row r="1276" spans="1:4" ht="17.25" hidden="1" x14ac:dyDescent="0.25">
      <c r="A1276" s="1115"/>
      <c r="B1276" s="255" t="s">
        <v>13</v>
      </c>
      <c r="C1276" s="1125"/>
      <c r="D1276" s="842"/>
    </row>
    <row r="1277" spans="1:4" ht="54" hidden="1" customHeight="1" x14ac:dyDescent="0.25">
      <c r="A1277" s="1115"/>
      <c r="B1277" s="344" t="s">
        <v>1009</v>
      </c>
      <c r="C1277" s="1125"/>
      <c r="D1277" s="842"/>
    </row>
    <row r="1278" spans="1:4" ht="17.25" hidden="1" x14ac:dyDescent="0.25">
      <c r="A1278" s="1115"/>
      <c r="B1278" s="261" t="s">
        <v>16</v>
      </c>
      <c r="C1278" s="1125" t="s">
        <v>1014</v>
      </c>
      <c r="D1278" s="842"/>
    </row>
    <row r="1279" spans="1:4" ht="52.5" hidden="1" thickBot="1" x14ac:dyDescent="0.3">
      <c r="A1279" s="1116"/>
      <c r="B1279" s="264" t="s">
        <v>108</v>
      </c>
      <c r="C1279" s="1126"/>
      <c r="D1279" s="843"/>
    </row>
    <row r="1280" spans="1:4" ht="39.75" hidden="1" customHeight="1" x14ac:dyDescent="0.25">
      <c r="A1280" s="612">
        <v>50098</v>
      </c>
      <c r="B1280" s="99" t="s">
        <v>1008</v>
      </c>
      <c r="C1280" s="614" t="s">
        <v>1013</v>
      </c>
      <c r="D1280" s="632"/>
    </row>
    <row r="1281" spans="1:4" ht="17.25" hidden="1" x14ac:dyDescent="0.25">
      <c r="A1281" s="612"/>
      <c r="B1281" s="255" t="s">
        <v>13</v>
      </c>
      <c r="C1281" s="614"/>
      <c r="D1281" s="632"/>
    </row>
    <row r="1282" spans="1:4" ht="17.25" hidden="1" x14ac:dyDescent="0.25">
      <c r="A1282" s="612"/>
      <c r="B1282" s="653" t="s">
        <v>1010</v>
      </c>
      <c r="C1282" s="614"/>
      <c r="D1282" s="632"/>
    </row>
    <row r="1283" spans="1:4" ht="17.25" hidden="1" x14ac:dyDescent="0.25">
      <c r="A1283" s="612"/>
      <c r="B1283" s="283" t="s">
        <v>16</v>
      </c>
      <c r="C1283" s="614"/>
      <c r="D1283" s="632"/>
    </row>
    <row r="1284" spans="1:4" ht="18" hidden="1" thickBot="1" x14ac:dyDescent="0.3">
      <c r="A1284" s="612"/>
      <c r="B1284" s="264" t="s">
        <v>1011</v>
      </c>
      <c r="C1284" s="614"/>
      <c r="D1284" s="632"/>
    </row>
    <row r="1285" spans="1:4" hidden="1" x14ac:dyDescent="0.25"/>
    <row r="1286" spans="1:4" hidden="1" x14ac:dyDescent="0.25"/>
    <row r="1287" spans="1:4" hidden="1" x14ac:dyDescent="0.25"/>
    <row r="1288" spans="1:4" hidden="1" x14ac:dyDescent="0.25"/>
    <row r="1289" spans="1:4" hidden="1" x14ac:dyDescent="0.25"/>
  </sheetData>
  <sheetProtection selectLockedCells="1" selectUnlockedCells="1"/>
  <customSheetViews>
    <customSheetView guid="{075295C3-B173-43B0-B509-9ADE1E409057}" hiddenRows="1" topLeftCell="A2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676">
      <selection activeCell="D682" sqref="D682:D686"/>
      <pageMargins left="0.7" right="0.7" top="0.75" bottom="0.75" header="0.3" footer="0.3"/>
    </customSheetView>
    <customSheetView guid="{7E82FAE0-F51F-4BCD-A823-7AE7B4D98966}" topLeftCell="A215">
      <selection activeCell="D643" sqref="D643"/>
      <pageMargins left="0.7" right="0.7" top="0.75" bottom="0.75" header="0.3" footer="0.3"/>
    </customSheetView>
    <customSheetView guid="{9D27FB6A-79EA-4F71-ACE0-C70A43A5D25F}" hiddenRows="1" topLeftCell="A681">
      <selection activeCell="C354" sqref="C354"/>
      <pageMargins left="0.7" right="0.7" top="0.75" bottom="0.75" header="0.3" footer="0.3"/>
    </customSheetView>
    <customSheetView guid="{9840BD09-DBAC-45A4-B370-AA8A2AF0885D}" topLeftCell="A785">
      <selection activeCell="D797" sqref="D797"/>
      <pageMargins left="0.7" right="0.7" top="0.75" bottom="0.75" header="0.3" footer="0.3"/>
    </customSheetView>
  </customSheetViews>
  <mergeCells count="649">
    <mergeCell ref="C1271:D1271"/>
    <mergeCell ref="C1272:D1272"/>
    <mergeCell ref="A1273:D1273"/>
    <mergeCell ref="A1275:A1279"/>
    <mergeCell ref="D1275:D1279"/>
    <mergeCell ref="C1275:C1277"/>
    <mergeCell ref="C1278:C1279"/>
    <mergeCell ref="C671:C672"/>
    <mergeCell ref="C699:C70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353:C357"/>
    <mergeCell ref="C10:C14"/>
    <mergeCell ref="D10:D14"/>
    <mergeCell ref="C59:C63"/>
    <mergeCell ref="D59:D63"/>
    <mergeCell ref="C289:C293"/>
    <mergeCell ref="C114:C118"/>
    <mergeCell ref="D114:D118"/>
    <mergeCell ref="C313:C317"/>
    <mergeCell ref="D313:D31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26:C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560:C564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D699:D700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6:C728"/>
    <mergeCell ref="D726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8:C830"/>
    <mergeCell ref="D828:D830"/>
    <mergeCell ref="C826:C827"/>
    <mergeCell ref="D826:D82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6:C997"/>
    <mergeCell ref="D996:D997"/>
    <mergeCell ref="C999:C1000"/>
    <mergeCell ref="D999:D100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D1074:D1075"/>
    <mergeCell ref="D1077:D1078"/>
    <mergeCell ref="C1076:C1077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84"/>
  <sheetViews>
    <sheetView topLeftCell="A1288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837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872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77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19</v>
      </c>
    </row>
    <row r="18" spans="1:4" ht="17.45" customHeight="1" x14ac:dyDescent="0.25">
      <c r="A18" s="1185"/>
      <c r="B18" s="79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31</v>
      </c>
    </row>
    <row r="20" spans="1:4" ht="51.75" hidden="1" x14ac:dyDescent="0.25">
      <c r="A20" s="1264">
        <v>70002</v>
      </c>
      <c r="B20" s="252" t="s">
        <v>22</v>
      </c>
      <c r="C20" s="253" t="s">
        <v>23</v>
      </c>
      <c r="D20" s="254"/>
    </row>
    <row r="21" spans="1:4" ht="17.45" hidden="1" customHeight="1" x14ac:dyDescent="0.25">
      <c r="A21" s="1134"/>
      <c r="B21" s="255" t="s">
        <v>13</v>
      </c>
      <c r="C21" s="256"/>
      <c r="D21" s="257"/>
    </row>
    <row r="22" spans="1:4" ht="51.75" hidden="1" x14ac:dyDescent="0.25">
      <c r="A22" s="1134"/>
      <c r="B22" s="258" t="s">
        <v>24</v>
      </c>
      <c r="C22" s="259" t="s">
        <v>25</v>
      </c>
      <c r="D22" s="260"/>
    </row>
    <row r="23" spans="1:4" ht="17.45" hidden="1" customHeight="1" x14ac:dyDescent="0.25">
      <c r="A23" s="1134"/>
      <c r="B23" s="261" t="s">
        <v>16</v>
      </c>
      <c r="C23" s="262"/>
      <c r="D23" s="263"/>
    </row>
    <row r="24" spans="1:4" ht="52.5" hidden="1" thickBot="1" x14ac:dyDescent="0.3">
      <c r="A24" s="1135"/>
      <c r="B24" s="264" t="s">
        <v>21</v>
      </c>
      <c r="C24" s="265"/>
      <c r="D24" s="266"/>
    </row>
    <row r="25" spans="1:4" ht="15.75" thickBot="1" x14ac:dyDescent="0.3">
      <c r="A25" s="457"/>
      <c r="B25" s="457"/>
      <c r="C25" s="457"/>
      <c r="D25" s="457"/>
    </row>
    <row r="26" spans="1:4" ht="34.5" hidden="1" x14ac:dyDescent="0.25">
      <c r="A26" s="268" t="s">
        <v>0</v>
      </c>
      <c r="B26" s="269" t="s">
        <v>1</v>
      </c>
      <c r="C26" s="1265" t="s">
        <v>2</v>
      </c>
      <c r="D26" s="1266"/>
    </row>
    <row r="27" spans="1:4" ht="54.6" hidden="1" customHeight="1" thickBot="1" x14ac:dyDescent="0.3">
      <c r="A27" s="270">
        <v>5002</v>
      </c>
      <c r="B27" s="569" t="s">
        <v>26</v>
      </c>
      <c r="C27" s="1260" t="s">
        <v>27</v>
      </c>
      <c r="D27" s="1261"/>
    </row>
    <row r="28" spans="1:4" ht="18" hidden="1" customHeight="1" thickBot="1" x14ac:dyDescent="0.3">
      <c r="A28" s="1262" t="s">
        <v>6</v>
      </c>
      <c r="B28" s="1263"/>
      <c r="C28" s="1263"/>
      <c r="D28" s="1263"/>
    </row>
    <row r="29" spans="1:4" ht="35.25" hidden="1" thickBot="1" x14ac:dyDescent="0.3">
      <c r="A29" s="268" t="s">
        <v>7</v>
      </c>
      <c r="B29" s="271" t="s">
        <v>8</v>
      </c>
      <c r="C29" s="271" t="s">
        <v>9</v>
      </c>
      <c r="D29" s="272" t="s">
        <v>10</v>
      </c>
    </row>
    <row r="30" spans="1:4" ht="36" hidden="1" customHeight="1" x14ac:dyDescent="0.25">
      <c r="A30" s="1267">
        <v>50002</v>
      </c>
      <c r="B30" s="252" t="s">
        <v>773</v>
      </c>
      <c r="C30" s="1124" t="s">
        <v>28</v>
      </c>
      <c r="D30" s="841"/>
    </row>
    <row r="31" spans="1:4" ht="17.45" hidden="1" customHeight="1" x14ac:dyDescent="0.25">
      <c r="A31" s="1268"/>
      <c r="B31" s="87" t="s">
        <v>16</v>
      </c>
      <c r="C31" s="1125"/>
      <c r="D31" s="842"/>
    </row>
    <row r="32" spans="1:4" ht="18" hidden="1" thickBot="1" x14ac:dyDescent="0.3">
      <c r="A32" s="1269"/>
      <c r="B32" s="48" t="s">
        <v>17</v>
      </c>
      <c r="C32" s="1126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6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1114">
        <v>70004</v>
      </c>
      <c r="B64" s="252" t="s">
        <v>44</v>
      </c>
      <c r="C64" s="1124" t="s">
        <v>45</v>
      </c>
      <c r="D64" s="841"/>
    </row>
    <row r="65" spans="1:4" ht="17.45" hidden="1" customHeight="1" x14ac:dyDescent="0.25">
      <c r="A65" s="1115"/>
      <c r="B65" s="255" t="s">
        <v>13</v>
      </c>
      <c r="C65" s="1125"/>
      <c r="D65" s="842"/>
    </row>
    <row r="66" spans="1:4" ht="34.5" hidden="1" x14ac:dyDescent="0.25">
      <c r="A66" s="1115"/>
      <c r="B66" s="258" t="s">
        <v>46</v>
      </c>
      <c r="C66" s="1125"/>
      <c r="D66" s="842"/>
    </row>
    <row r="67" spans="1:4" ht="17.45" hidden="1" customHeight="1" x14ac:dyDescent="0.25">
      <c r="A67" s="1115"/>
      <c r="B67" s="261" t="s">
        <v>16</v>
      </c>
      <c r="C67" s="1125"/>
      <c r="D67" s="842"/>
    </row>
    <row r="68" spans="1:4" ht="52.5" hidden="1" thickBot="1" x14ac:dyDescent="0.3">
      <c r="A68" s="1116"/>
      <c r="B68" s="264" t="s">
        <v>21</v>
      </c>
      <c r="C68" s="1126"/>
      <c r="D68" s="843"/>
    </row>
    <row r="69" spans="1:4" ht="34.5" hidden="1" x14ac:dyDescent="0.25">
      <c r="A69" s="1115">
        <v>70005</v>
      </c>
      <c r="B69" s="426" t="s">
        <v>47</v>
      </c>
      <c r="C69" s="1125" t="s">
        <v>974</v>
      </c>
      <c r="D69" s="842"/>
    </row>
    <row r="70" spans="1:4" ht="17.45" hidden="1" customHeight="1" x14ac:dyDescent="0.25">
      <c r="A70" s="1115"/>
      <c r="B70" s="275" t="s">
        <v>13</v>
      </c>
      <c r="C70" s="1125"/>
      <c r="D70" s="842"/>
    </row>
    <row r="71" spans="1:4" ht="51.75" hidden="1" x14ac:dyDescent="0.25">
      <c r="A71" s="1115"/>
      <c r="B71" s="258" t="s">
        <v>48</v>
      </c>
      <c r="C71" s="1125"/>
      <c r="D71" s="842"/>
    </row>
    <row r="72" spans="1:4" ht="17.45" hidden="1" customHeight="1" x14ac:dyDescent="0.25">
      <c r="A72" s="1115"/>
      <c r="B72" s="261" t="s">
        <v>16</v>
      </c>
      <c r="C72" s="1125"/>
      <c r="D72" s="842"/>
    </row>
    <row r="73" spans="1:4" ht="52.5" hidden="1" thickBot="1" x14ac:dyDescent="0.3">
      <c r="A73" s="1116"/>
      <c r="B73" s="264" t="s">
        <v>21</v>
      </c>
      <c r="C73" s="1126"/>
      <c r="D73" s="843"/>
    </row>
    <row r="74" spans="1:4" ht="34.5" hidden="1" x14ac:dyDescent="0.25">
      <c r="A74" s="643">
        <v>50095</v>
      </c>
      <c r="B74" s="602" t="s">
        <v>943</v>
      </c>
      <c r="C74" s="644" t="s">
        <v>958</v>
      </c>
      <c r="D74" s="730"/>
    </row>
    <row r="75" spans="1:4" ht="17.25" hidden="1" x14ac:dyDescent="0.25">
      <c r="A75" s="642"/>
      <c r="B75" s="433" t="s">
        <v>13</v>
      </c>
      <c r="C75" s="614"/>
      <c r="D75" s="731"/>
    </row>
    <row r="76" spans="1:4" ht="34.5" hidden="1" x14ac:dyDescent="0.25">
      <c r="A76" s="642"/>
      <c r="B76" s="418" t="s">
        <v>944</v>
      </c>
      <c r="C76" s="614"/>
      <c r="D76" s="731"/>
    </row>
    <row r="77" spans="1:4" ht="17.25" hidden="1" x14ac:dyDescent="0.25">
      <c r="A77" s="642"/>
      <c r="B77" s="437" t="s">
        <v>16</v>
      </c>
      <c r="C77" s="614"/>
      <c r="D77" s="731"/>
    </row>
    <row r="78" spans="1:4" ht="18" hidden="1" thickBot="1" x14ac:dyDescent="0.3">
      <c r="A78" s="645"/>
      <c r="B78" s="517" t="s">
        <v>17</v>
      </c>
      <c r="C78" s="646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40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 t="s">
        <v>75</v>
      </c>
      <c r="D114" s="841">
        <v>5</v>
      </c>
    </row>
    <row r="115" spans="1:4" ht="17.45" customHeight="1" x14ac:dyDescent="0.25">
      <c r="A115" s="847"/>
      <c r="B115" s="61" t="s">
        <v>13</v>
      </c>
      <c r="C115" s="850"/>
      <c r="D115" s="842"/>
    </row>
    <row r="116" spans="1:4" ht="51.75" x14ac:dyDescent="0.25">
      <c r="A116" s="847"/>
      <c r="B116" s="78" t="s">
        <v>76</v>
      </c>
      <c r="C116" s="850"/>
      <c r="D116" s="842"/>
    </row>
    <row r="117" spans="1:4" ht="17.45" customHeight="1" x14ac:dyDescent="0.25">
      <c r="A117" s="847"/>
      <c r="B117" s="79" t="s">
        <v>16</v>
      </c>
      <c r="C117" s="850"/>
      <c r="D117" s="842"/>
    </row>
    <row r="118" spans="1:4" ht="18" customHeight="1" thickBot="1" x14ac:dyDescent="0.3">
      <c r="A118" s="848"/>
      <c r="B118" s="63" t="s">
        <v>17</v>
      </c>
      <c r="C118" s="851"/>
      <c r="D118" s="843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4">
        <v>50011</v>
      </c>
      <c r="B134" s="276" t="s">
        <v>83</v>
      </c>
      <c r="C134" s="1124" t="s">
        <v>84</v>
      </c>
      <c r="D134" s="1127"/>
    </row>
    <row r="135" spans="1:4" ht="17.45" hidden="1" customHeight="1" x14ac:dyDescent="0.25">
      <c r="A135" s="1115"/>
      <c r="B135" s="255" t="s">
        <v>13</v>
      </c>
      <c r="C135" s="1125"/>
      <c r="D135" s="1128"/>
    </row>
    <row r="136" spans="1:4" ht="69" hidden="1" x14ac:dyDescent="0.25">
      <c r="A136" s="1115"/>
      <c r="B136" s="258" t="s">
        <v>85</v>
      </c>
      <c r="C136" s="1125"/>
      <c r="D136" s="1128"/>
    </row>
    <row r="137" spans="1:4" ht="17.45" hidden="1" customHeight="1" x14ac:dyDescent="0.25">
      <c r="A137" s="1115"/>
      <c r="B137" s="261" t="s">
        <v>16</v>
      </c>
      <c r="C137" s="1125"/>
      <c r="D137" s="1128"/>
    </row>
    <row r="138" spans="1:4" ht="18" hidden="1" customHeight="1" thickBot="1" x14ac:dyDescent="0.3">
      <c r="A138" s="1116"/>
      <c r="B138" s="264" t="s">
        <v>17</v>
      </c>
      <c r="C138" s="1126"/>
      <c r="D138" s="1129"/>
    </row>
    <row r="139" spans="1:4" ht="51.75" hidden="1" x14ac:dyDescent="0.25">
      <c r="A139" s="1114">
        <v>50012</v>
      </c>
      <c r="B139" s="252" t="s">
        <v>706</v>
      </c>
      <c r="C139" s="1124" t="s">
        <v>86</v>
      </c>
      <c r="D139" s="1127"/>
    </row>
    <row r="140" spans="1:4" ht="17.45" hidden="1" customHeight="1" x14ac:dyDescent="0.25">
      <c r="A140" s="1115"/>
      <c r="B140" s="255" t="s">
        <v>13</v>
      </c>
      <c r="C140" s="1125"/>
      <c r="D140" s="1128"/>
    </row>
    <row r="141" spans="1:4" ht="86.25" hidden="1" x14ac:dyDescent="0.25">
      <c r="A141" s="1115"/>
      <c r="B141" s="258" t="s">
        <v>87</v>
      </c>
      <c r="C141" s="1125"/>
      <c r="D141" s="1128"/>
    </row>
    <row r="142" spans="1:4" ht="17.45" hidden="1" customHeight="1" x14ac:dyDescent="0.25">
      <c r="A142" s="1115"/>
      <c r="B142" s="261" t="s">
        <v>16</v>
      </c>
      <c r="C142" s="1125"/>
      <c r="D142" s="1128"/>
    </row>
    <row r="143" spans="1:4" ht="18" hidden="1" customHeight="1" thickBot="1" x14ac:dyDescent="0.3">
      <c r="A143" s="1116"/>
      <c r="B143" s="264" t="s">
        <v>17</v>
      </c>
      <c r="C143" s="1126"/>
      <c r="D143" s="1129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4">
        <v>80001</v>
      </c>
      <c r="B189" s="252" t="s">
        <v>105</v>
      </c>
      <c r="C189" s="1124" t="s">
        <v>106</v>
      </c>
      <c r="D189" s="1127"/>
    </row>
    <row r="190" spans="1:4" ht="17.45" hidden="1" customHeight="1" x14ac:dyDescent="0.25">
      <c r="A190" s="1115"/>
      <c r="B190" s="255" t="s">
        <v>13</v>
      </c>
      <c r="C190" s="1125"/>
      <c r="D190" s="1128"/>
    </row>
    <row r="191" spans="1:4" ht="51.75" hidden="1" x14ac:dyDescent="0.25">
      <c r="A191" s="1115"/>
      <c r="B191" s="258" t="s">
        <v>107</v>
      </c>
      <c r="C191" s="1125"/>
      <c r="D191" s="1128"/>
    </row>
    <row r="192" spans="1:4" ht="17.45" hidden="1" customHeight="1" x14ac:dyDescent="0.25">
      <c r="A192" s="1115"/>
      <c r="B192" s="261" t="s">
        <v>16</v>
      </c>
      <c r="C192" s="1125"/>
      <c r="D192" s="1128"/>
    </row>
    <row r="193" spans="1:4" ht="52.5" hidden="1" thickBot="1" x14ac:dyDescent="0.3">
      <c r="A193" s="1116"/>
      <c r="B193" s="264" t="s">
        <v>108</v>
      </c>
      <c r="C193" s="1126"/>
      <c r="D193" s="1129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1257" t="s">
        <v>887</v>
      </c>
    </row>
    <row r="200" spans="1:4" ht="17.45" customHeight="1" x14ac:dyDescent="0.25">
      <c r="A200" s="847"/>
      <c r="B200" s="61" t="s">
        <v>13</v>
      </c>
      <c r="C200" s="850"/>
      <c r="D200" s="1258"/>
    </row>
    <row r="201" spans="1:4" ht="34.5" x14ac:dyDescent="0.25">
      <c r="A201" s="847"/>
      <c r="B201" s="170" t="s">
        <v>113</v>
      </c>
      <c r="C201" s="850"/>
      <c r="D201" s="1258"/>
    </row>
    <row r="202" spans="1:4" ht="17.45" customHeight="1" x14ac:dyDescent="0.25">
      <c r="A202" s="847"/>
      <c r="B202" s="62" t="s">
        <v>16</v>
      </c>
      <c r="C202" s="850"/>
      <c r="D202" s="1258"/>
    </row>
    <row r="203" spans="1:4" ht="18" customHeight="1" thickBot="1" x14ac:dyDescent="0.3">
      <c r="A203" s="848"/>
      <c r="B203" s="63" t="s">
        <v>17</v>
      </c>
      <c r="C203" s="851"/>
      <c r="D203" s="1259"/>
    </row>
    <row r="204" spans="1:4" ht="34.5" hidden="1" x14ac:dyDescent="0.25">
      <c r="A204" s="1114">
        <v>50014</v>
      </c>
      <c r="B204" s="252" t="s">
        <v>114</v>
      </c>
      <c r="C204" s="1124" t="s">
        <v>899</v>
      </c>
      <c r="D204" s="841"/>
    </row>
    <row r="205" spans="1:4" ht="17.45" hidden="1" customHeight="1" x14ac:dyDescent="0.25">
      <c r="A205" s="1115"/>
      <c r="B205" s="255" t="s">
        <v>13</v>
      </c>
      <c r="C205" s="1125"/>
      <c r="D205" s="842"/>
    </row>
    <row r="206" spans="1:4" ht="48.75" hidden="1" customHeight="1" x14ac:dyDescent="0.25">
      <c r="A206" s="1115"/>
      <c r="B206" s="258" t="s">
        <v>115</v>
      </c>
      <c r="C206" s="1125"/>
      <c r="D206" s="842"/>
    </row>
    <row r="207" spans="1:4" ht="17.45" hidden="1" customHeight="1" x14ac:dyDescent="0.25">
      <c r="A207" s="1115"/>
      <c r="B207" s="261" t="s">
        <v>16</v>
      </c>
      <c r="C207" s="1125"/>
      <c r="D207" s="842"/>
    </row>
    <row r="208" spans="1:4" ht="18" hidden="1" customHeight="1" thickBot="1" x14ac:dyDescent="0.3">
      <c r="A208" s="1115"/>
      <c r="B208" s="311" t="s">
        <v>17</v>
      </c>
      <c r="C208" s="1125"/>
      <c r="D208" s="842"/>
    </row>
    <row r="209" spans="1:4" ht="90" hidden="1" customHeight="1" x14ac:dyDescent="0.25">
      <c r="A209" s="1242">
        <v>500</v>
      </c>
      <c r="B209" s="438" t="s">
        <v>659</v>
      </c>
      <c r="C209" s="1254" t="s">
        <v>130</v>
      </c>
      <c r="D209" s="841"/>
    </row>
    <row r="210" spans="1:4" ht="18" hidden="1" customHeight="1" x14ac:dyDescent="0.25">
      <c r="A210" s="1243"/>
      <c r="B210" s="439" t="s">
        <v>13</v>
      </c>
      <c r="C210" s="1255"/>
      <c r="D210" s="842"/>
    </row>
    <row r="211" spans="1:4" ht="80.25" hidden="1" customHeight="1" x14ac:dyDescent="0.25">
      <c r="A211" s="1243"/>
      <c r="B211" s="440" t="s">
        <v>660</v>
      </c>
      <c r="C211" s="1255"/>
      <c r="D211" s="842"/>
    </row>
    <row r="212" spans="1:4" ht="18" hidden="1" customHeight="1" x14ac:dyDescent="0.25">
      <c r="A212" s="1243"/>
      <c r="B212" s="441" t="s">
        <v>16</v>
      </c>
      <c r="C212" s="1255"/>
      <c r="D212" s="842"/>
    </row>
    <row r="213" spans="1:4" ht="18" hidden="1" customHeight="1" thickBot="1" x14ac:dyDescent="0.3">
      <c r="A213" s="1244"/>
      <c r="B213" s="442" t="s">
        <v>17</v>
      </c>
      <c r="C213" s="1256"/>
      <c r="D213" s="843"/>
    </row>
    <row r="214" spans="1:4" ht="57.75" hidden="1" customHeight="1" x14ac:dyDescent="0.25">
      <c r="A214" s="1242">
        <v>500</v>
      </c>
      <c r="B214" s="445" t="s">
        <v>661</v>
      </c>
      <c r="C214" s="1124" t="s">
        <v>130</v>
      </c>
      <c r="D214" s="841"/>
    </row>
    <row r="215" spans="1:4" ht="19.5" hidden="1" customHeight="1" x14ac:dyDescent="0.25">
      <c r="A215" s="1243"/>
      <c r="B215" s="280" t="s">
        <v>13</v>
      </c>
      <c r="C215" s="1125"/>
      <c r="D215" s="842"/>
    </row>
    <row r="216" spans="1:4" ht="41.25" hidden="1" customHeight="1" x14ac:dyDescent="0.25">
      <c r="A216" s="1243"/>
      <c r="B216" s="282" t="s">
        <v>662</v>
      </c>
      <c r="C216" s="1125"/>
      <c r="D216" s="842"/>
    </row>
    <row r="217" spans="1:4" ht="18" hidden="1" customHeight="1" x14ac:dyDescent="0.25">
      <c r="A217" s="1243"/>
      <c r="B217" s="283" t="s">
        <v>16</v>
      </c>
      <c r="C217" s="1125"/>
      <c r="D217" s="842"/>
    </row>
    <row r="218" spans="1:4" ht="18" hidden="1" customHeight="1" thickBot="1" x14ac:dyDescent="0.3">
      <c r="A218" s="1244"/>
      <c r="B218" s="264" t="s">
        <v>17</v>
      </c>
      <c r="C218" s="1126"/>
      <c r="D218" s="843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3"/>
    </row>
    <row r="220" spans="1:4" ht="17.45" hidden="1" customHeight="1" x14ac:dyDescent="0.25">
      <c r="A220" s="274"/>
      <c r="B220" s="255" t="s">
        <v>13</v>
      </c>
      <c r="C220" s="262"/>
      <c r="D220" s="743"/>
    </row>
    <row r="221" spans="1:4" ht="51.75" hidden="1" x14ac:dyDescent="0.25">
      <c r="A221" s="274"/>
      <c r="B221" s="258" t="s">
        <v>118</v>
      </c>
      <c r="C221" s="262"/>
      <c r="D221" s="743"/>
    </row>
    <row r="222" spans="1:4" ht="17.45" hidden="1" customHeight="1" x14ac:dyDescent="0.25">
      <c r="A222" s="274"/>
      <c r="B222" s="261" t="s">
        <v>16</v>
      </c>
      <c r="C222" s="262"/>
      <c r="D222" s="743"/>
    </row>
    <row r="223" spans="1:4" ht="52.5" hidden="1" thickBot="1" x14ac:dyDescent="0.3">
      <c r="A223" s="288"/>
      <c r="B223" s="264" t="s">
        <v>108</v>
      </c>
      <c r="C223" s="265"/>
      <c r="D223" s="744"/>
    </row>
    <row r="224" spans="1:4" ht="36" hidden="1" customHeight="1" x14ac:dyDescent="0.25">
      <c r="A224" s="1114">
        <v>80003</v>
      </c>
      <c r="B224" s="289" t="s">
        <v>119</v>
      </c>
      <c r="C224" s="1124" t="s">
        <v>900</v>
      </c>
      <c r="D224" s="841"/>
    </row>
    <row r="225" spans="1:4" ht="19.5" hidden="1" customHeight="1" x14ac:dyDescent="0.25">
      <c r="A225" s="1115"/>
      <c r="B225" s="255" t="s">
        <v>13</v>
      </c>
      <c r="C225" s="1125"/>
      <c r="D225" s="842"/>
    </row>
    <row r="226" spans="1:4" ht="33" hidden="1" customHeight="1" x14ac:dyDescent="0.25">
      <c r="A226" s="1115"/>
      <c r="B226" s="293" t="s">
        <v>120</v>
      </c>
      <c r="C226" s="1125"/>
      <c r="D226" s="842"/>
    </row>
    <row r="227" spans="1:4" ht="17.45" hidden="1" customHeight="1" x14ac:dyDescent="0.25">
      <c r="A227" s="1115"/>
      <c r="B227" s="308" t="s">
        <v>16</v>
      </c>
      <c r="C227" s="1125"/>
      <c r="D227" s="842"/>
    </row>
    <row r="228" spans="1:4" ht="52.5" hidden="1" thickBot="1" x14ac:dyDescent="0.3">
      <c r="A228" s="1116"/>
      <c r="B228" s="264" t="s">
        <v>108</v>
      </c>
      <c r="C228" s="1126"/>
      <c r="D228" s="843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4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5"/>
      <c r="B235" s="300" t="s">
        <v>13</v>
      </c>
      <c r="C235" s="278"/>
      <c r="D235" s="214"/>
    </row>
    <row r="236" spans="1:4" ht="34.5" hidden="1" x14ac:dyDescent="0.25">
      <c r="A236" s="1115"/>
      <c r="B236" s="301" t="s">
        <v>124</v>
      </c>
      <c r="C236" s="278"/>
      <c r="D236" s="214"/>
    </row>
    <row r="237" spans="1:4" ht="17.45" hidden="1" customHeight="1" x14ac:dyDescent="0.25">
      <c r="A237" s="1115"/>
      <c r="B237" s="302" t="s">
        <v>16</v>
      </c>
      <c r="C237" s="278"/>
      <c r="D237" s="214"/>
    </row>
    <row r="238" spans="1:4" ht="52.5" hidden="1" thickBot="1" x14ac:dyDescent="0.3">
      <c r="A238" s="1116"/>
      <c r="B238" s="303" t="s">
        <v>108</v>
      </c>
      <c r="C238" s="279"/>
      <c r="D238" s="222"/>
    </row>
    <row r="239" spans="1:4" ht="34.5" hidden="1" x14ac:dyDescent="0.25">
      <c r="A239" s="1114">
        <v>80005</v>
      </c>
      <c r="B239" s="289" t="s">
        <v>125</v>
      </c>
      <c r="C239" s="1124" t="s">
        <v>901</v>
      </c>
      <c r="D239" s="841"/>
    </row>
    <row r="240" spans="1:4" ht="17.25" hidden="1" x14ac:dyDescent="0.25">
      <c r="A240" s="1115"/>
      <c r="B240" s="255" t="s">
        <v>13</v>
      </c>
      <c r="C240" s="1125"/>
      <c r="D240" s="842"/>
    </row>
    <row r="241" spans="1:4" ht="51.75" hidden="1" x14ac:dyDescent="0.25">
      <c r="A241" s="1115"/>
      <c r="B241" s="258" t="s">
        <v>126</v>
      </c>
      <c r="C241" s="1125"/>
      <c r="D241" s="842"/>
    </row>
    <row r="242" spans="1:4" ht="17.45" hidden="1" customHeight="1" x14ac:dyDescent="0.25">
      <c r="A242" s="1115"/>
      <c r="B242" s="261" t="s">
        <v>16</v>
      </c>
      <c r="C242" s="1125"/>
      <c r="D242" s="842"/>
    </row>
    <row r="243" spans="1:4" ht="52.5" hidden="1" thickBot="1" x14ac:dyDescent="0.3">
      <c r="A243" s="1116"/>
      <c r="B243" s="264" t="s">
        <v>108</v>
      </c>
      <c r="C243" s="1126"/>
      <c r="D243" s="843"/>
    </row>
    <row r="244" spans="1:4" ht="85.5" hidden="1" customHeight="1" x14ac:dyDescent="0.25">
      <c r="A244" s="1114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5"/>
      <c r="B245" s="255" t="s">
        <v>13</v>
      </c>
      <c r="C245" s="1250" t="s">
        <v>778</v>
      </c>
      <c r="D245" s="881"/>
    </row>
    <row r="246" spans="1:4" ht="51.75" hidden="1" x14ac:dyDescent="0.25">
      <c r="A246" s="1115"/>
      <c r="B246" s="307" t="s">
        <v>128</v>
      </c>
      <c r="C246" s="1251"/>
      <c r="D246" s="882"/>
    </row>
    <row r="247" spans="1:4" ht="37.5" hidden="1" customHeight="1" x14ac:dyDescent="0.25">
      <c r="A247" s="1115"/>
      <c r="B247" s="261" t="s">
        <v>812</v>
      </c>
      <c r="C247" s="1252" t="s">
        <v>779</v>
      </c>
      <c r="D247" s="881"/>
    </row>
    <row r="248" spans="1:4" ht="20.25" hidden="1" customHeight="1" thickBot="1" x14ac:dyDescent="0.3">
      <c r="A248" s="1115"/>
      <c r="B248" s="311"/>
      <c r="C248" s="1253"/>
      <c r="D248" s="843"/>
    </row>
    <row r="249" spans="1:4" ht="103.5" hidden="1" x14ac:dyDescent="0.25">
      <c r="A249" s="1245">
        <v>51004</v>
      </c>
      <c r="B249" s="289" t="s">
        <v>129</v>
      </c>
      <c r="C249" s="1241" t="s">
        <v>130</v>
      </c>
      <c r="D249" s="994"/>
    </row>
    <row r="250" spans="1:4" ht="17.45" hidden="1" customHeight="1" x14ac:dyDescent="0.25">
      <c r="A250" s="1246"/>
      <c r="B250" s="255" t="s">
        <v>13</v>
      </c>
      <c r="C250" s="1239"/>
      <c r="D250" s="957"/>
    </row>
    <row r="251" spans="1:4" ht="51.75" hidden="1" x14ac:dyDescent="0.25">
      <c r="A251" s="1246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6"/>
      <c r="B252" s="261" t="s">
        <v>16</v>
      </c>
      <c r="C252" s="1248" t="s">
        <v>776</v>
      </c>
      <c r="D252" s="957"/>
    </row>
    <row r="253" spans="1:4" ht="18" hidden="1" customHeight="1" thickBot="1" x14ac:dyDescent="0.3">
      <c r="A253" s="1247"/>
      <c r="B253" s="264" t="s">
        <v>17</v>
      </c>
      <c r="C253" s="1249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2">
        <v>50015</v>
      </c>
      <c r="B259" s="289" t="s">
        <v>134</v>
      </c>
      <c r="C259" s="253" t="s">
        <v>800</v>
      </c>
      <c r="D259" s="208"/>
    </row>
    <row r="260" spans="1:4" ht="19.5" hidden="1" customHeight="1" x14ac:dyDescent="0.25">
      <c r="A260" s="1243"/>
      <c r="B260" s="255" t="s">
        <v>13</v>
      </c>
      <c r="C260" s="262"/>
      <c r="D260" s="194"/>
    </row>
    <row r="261" spans="1:4" ht="69.75" hidden="1" customHeight="1" x14ac:dyDescent="0.25">
      <c r="A261" s="1243"/>
      <c r="B261" s="83" t="s">
        <v>801</v>
      </c>
      <c r="C261" s="262"/>
      <c r="D261" s="194"/>
    </row>
    <row r="262" spans="1:4" ht="17.45" hidden="1" customHeight="1" x14ac:dyDescent="0.25">
      <c r="A262" s="1243"/>
      <c r="B262" s="261" t="s">
        <v>16</v>
      </c>
      <c r="C262" s="262"/>
      <c r="D262" s="194"/>
    </row>
    <row r="263" spans="1:4" ht="18" hidden="1" customHeight="1" thickBot="1" x14ac:dyDescent="0.3">
      <c r="A263" s="1244"/>
      <c r="B263" s="264" t="s">
        <v>17</v>
      </c>
      <c r="C263" s="265"/>
      <c r="D263" s="195"/>
    </row>
    <row r="264" spans="1:4" ht="52.5" hidden="1" customHeight="1" x14ac:dyDescent="0.25">
      <c r="A264" s="1114">
        <v>50016</v>
      </c>
      <c r="B264" s="289" t="s">
        <v>813</v>
      </c>
      <c r="C264" s="290" t="s">
        <v>135</v>
      </c>
      <c r="D264" s="728"/>
    </row>
    <row r="265" spans="1:4" ht="17.45" hidden="1" customHeight="1" x14ac:dyDescent="0.25">
      <c r="A265" s="1115"/>
      <c r="B265" s="258" t="s">
        <v>137</v>
      </c>
      <c r="C265" s="1198" t="s">
        <v>136</v>
      </c>
      <c r="D265" s="881"/>
    </row>
    <row r="266" spans="1:4" ht="37.5" hidden="1" customHeight="1" x14ac:dyDescent="0.25">
      <c r="A266" s="1115"/>
      <c r="B266" s="449" t="s">
        <v>709</v>
      </c>
      <c r="C266" s="1196"/>
      <c r="D266" s="882"/>
    </row>
    <row r="267" spans="1:4" ht="17.45" hidden="1" customHeight="1" x14ac:dyDescent="0.25">
      <c r="A267" s="1115"/>
      <c r="B267" s="308"/>
      <c r="C267" s="1198" t="s">
        <v>138</v>
      </c>
      <c r="D267" s="881"/>
    </row>
    <row r="268" spans="1:4" ht="18" hidden="1" customHeight="1" thickBot="1" x14ac:dyDescent="0.3">
      <c r="A268" s="1115"/>
      <c r="B268" s="311"/>
      <c r="C268" s="1125"/>
      <c r="D268" s="842"/>
    </row>
    <row r="269" spans="1:4" ht="51.75" hidden="1" x14ac:dyDescent="0.25">
      <c r="A269" s="1114">
        <v>50017</v>
      </c>
      <c r="B269" s="289" t="s">
        <v>139</v>
      </c>
      <c r="C269" s="1241" t="s">
        <v>140</v>
      </c>
      <c r="D269" s="994"/>
    </row>
    <row r="270" spans="1:4" ht="17.45" hidden="1" customHeight="1" x14ac:dyDescent="0.25">
      <c r="A270" s="1115"/>
      <c r="B270" s="255" t="s">
        <v>13</v>
      </c>
      <c r="C270" s="1239"/>
      <c r="D270" s="957"/>
    </row>
    <row r="271" spans="1:4" ht="51.75" hidden="1" x14ac:dyDescent="0.25">
      <c r="A271" s="1115"/>
      <c r="B271" s="258" t="s">
        <v>708</v>
      </c>
      <c r="C271" s="1239" t="s">
        <v>783</v>
      </c>
      <c r="D271" s="957"/>
    </row>
    <row r="272" spans="1:4" ht="17.45" hidden="1" customHeight="1" x14ac:dyDescent="0.25">
      <c r="A272" s="1115"/>
      <c r="B272" s="261" t="s">
        <v>16</v>
      </c>
      <c r="C272" s="1239"/>
      <c r="D272" s="957"/>
    </row>
    <row r="273" spans="1:4" ht="18" hidden="1" customHeight="1" thickBot="1" x14ac:dyDescent="0.3">
      <c r="A273" s="1116"/>
      <c r="B273" s="264" t="s">
        <v>17</v>
      </c>
      <c r="C273" s="1240"/>
      <c r="D273" s="958"/>
    </row>
    <row r="274" spans="1:4" ht="37.5" hidden="1" customHeight="1" x14ac:dyDescent="0.25">
      <c r="A274" s="1114">
        <v>50099</v>
      </c>
      <c r="B274" s="289" t="s">
        <v>1024</v>
      </c>
      <c r="C274" s="1124"/>
      <c r="D274" s="841"/>
    </row>
    <row r="275" spans="1:4" ht="18.75" hidden="1" customHeight="1" x14ac:dyDescent="0.25">
      <c r="A275" s="1115"/>
      <c r="B275" s="255" t="s">
        <v>13</v>
      </c>
      <c r="C275" s="1125"/>
      <c r="D275" s="842"/>
    </row>
    <row r="276" spans="1:4" ht="92.25" hidden="1" customHeight="1" x14ac:dyDescent="0.25">
      <c r="A276" s="1115"/>
      <c r="B276" s="83" t="s">
        <v>1025</v>
      </c>
      <c r="C276" s="1125"/>
      <c r="D276" s="842"/>
    </row>
    <row r="277" spans="1:4" ht="18.75" hidden="1" customHeight="1" x14ac:dyDescent="0.25">
      <c r="A277" s="1115"/>
      <c r="B277" s="261" t="s">
        <v>16</v>
      </c>
      <c r="C277" s="1125"/>
      <c r="D277" s="842"/>
    </row>
    <row r="278" spans="1:4" ht="20.25" hidden="1" customHeight="1" thickBot="1" x14ac:dyDescent="0.3">
      <c r="A278" s="1116"/>
      <c r="B278" s="264" t="s">
        <v>17</v>
      </c>
      <c r="C278" s="1126"/>
      <c r="D278" s="843"/>
    </row>
    <row r="279" spans="1:4" ht="69" hidden="1" customHeight="1" x14ac:dyDescent="0.25">
      <c r="A279" s="1115">
        <v>70032</v>
      </c>
      <c r="B279" s="836" t="s">
        <v>1026</v>
      </c>
      <c r="C279" s="1125"/>
      <c r="D279" s="842"/>
    </row>
    <row r="280" spans="1:4" ht="24.75" hidden="1" customHeight="1" x14ac:dyDescent="0.25">
      <c r="A280" s="1115"/>
      <c r="B280" s="61" t="s">
        <v>13</v>
      </c>
      <c r="C280" s="1125"/>
      <c r="D280" s="842"/>
    </row>
    <row r="281" spans="1:4" ht="59.25" hidden="1" customHeight="1" x14ac:dyDescent="0.25">
      <c r="A281" s="1115"/>
      <c r="B281" s="170" t="s">
        <v>1027</v>
      </c>
      <c r="C281" s="1125"/>
      <c r="D281" s="842"/>
    </row>
    <row r="282" spans="1:4" ht="27" hidden="1" customHeight="1" x14ac:dyDescent="0.25">
      <c r="A282" s="1115"/>
      <c r="B282" s="62" t="s">
        <v>16</v>
      </c>
      <c r="C282" s="1125"/>
      <c r="D282" s="842"/>
    </row>
    <row r="283" spans="1:4" ht="47.25" hidden="1" customHeight="1" thickBot="1" x14ac:dyDescent="0.3">
      <c r="A283" s="1115"/>
      <c r="B283" s="74" t="s">
        <v>188</v>
      </c>
      <c r="C283" s="1125"/>
      <c r="D283" s="842"/>
    </row>
    <row r="284" spans="1:4" ht="34.5" hidden="1" x14ac:dyDescent="0.25">
      <c r="A284" s="1115">
        <v>80006</v>
      </c>
      <c r="B284" s="287" t="s">
        <v>148</v>
      </c>
      <c r="C284" s="256" t="s">
        <v>149</v>
      </c>
      <c r="D284" s="193"/>
    </row>
    <row r="285" spans="1:4" ht="17.45" hidden="1" customHeight="1" x14ac:dyDescent="0.25">
      <c r="A285" s="1115"/>
      <c r="B285" s="255" t="s">
        <v>13</v>
      </c>
      <c r="C285" s="278"/>
      <c r="D285" s="214"/>
    </row>
    <row r="286" spans="1:4" ht="69" hidden="1" x14ac:dyDescent="0.25">
      <c r="A286" s="1115"/>
      <c r="B286" s="258" t="s">
        <v>150</v>
      </c>
      <c r="C286" s="278"/>
      <c r="D286" s="214"/>
    </row>
    <row r="287" spans="1:4" ht="17.45" hidden="1" customHeight="1" x14ac:dyDescent="0.25">
      <c r="A287" s="1115"/>
      <c r="B287" s="261" t="s">
        <v>16</v>
      </c>
      <c r="C287" s="278" t="s">
        <v>151</v>
      </c>
      <c r="D287" s="214"/>
    </row>
    <row r="288" spans="1:4" ht="52.5" hidden="1" thickBot="1" x14ac:dyDescent="0.3">
      <c r="A288" s="1116"/>
      <c r="B288" s="264" t="s">
        <v>108</v>
      </c>
      <c r="C288" s="279"/>
      <c r="D288" s="222"/>
    </row>
    <row r="289" spans="1:4" ht="69" x14ac:dyDescent="0.25">
      <c r="A289" s="846">
        <v>80007</v>
      </c>
      <c r="B289" s="428" t="s">
        <v>152</v>
      </c>
      <c r="C289" s="849" t="s">
        <v>153</v>
      </c>
      <c r="D289" s="841">
        <v>142</v>
      </c>
    </row>
    <row r="290" spans="1:4" ht="17.45" customHeight="1" x14ac:dyDescent="0.25">
      <c r="A290" s="847"/>
      <c r="B290" s="61" t="s">
        <v>13</v>
      </c>
      <c r="C290" s="850"/>
      <c r="D290" s="842"/>
    </row>
    <row r="291" spans="1:4" ht="51.75" x14ac:dyDescent="0.25">
      <c r="A291" s="847"/>
      <c r="B291" s="170" t="s">
        <v>154</v>
      </c>
      <c r="C291" s="850"/>
      <c r="D291" s="842"/>
    </row>
    <row r="292" spans="1:4" ht="17.45" customHeight="1" x14ac:dyDescent="0.25">
      <c r="A292" s="847"/>
      <c r="B292" s="62" t="s">
        <v>16</v>
      </c>
      <c r="C292" s="850"/>
      <c r="D292" s="842"/>
    </row>
    <row r="293" spans="1:4" ht="52.5" thickBot="1" x14ac:dyDescent="0.3">
      <c r="A293" s="848"/>
      <c r="B293" s="63" t="s">
        <v>108</v>
      </c>
      <c r="C293" s="851"/>
      <c r="D293" s="843"/>
    </row>
    <row r="294" spans="1:4" ht="54.75" hidden="1" customHeight="1" x14ac:dyDescent="0.25">
      <c r="A294" s="1242">
        <v>80008</v>
      </c>
      <c r="B294" s="314" t="s">
        <v>155</v>
      </c>
      <c r="C294" s="1124" t="s">
        <v>156</v>
      </c>
      <c r="D294" s="841"/>
    </row>
    <row r="295" spans="1:4" ht="17.45" hidden="1" customHeight="1" x14ac:dyDescent="0.25">
      <c r="A295" s="1243"/>
      <c r="B295" s="280" t="s">
        <v>13</v>
      </c>
      <c r="C295" s="1125"/>
      <c r="D295" s="842"/>
    </row>
    <row r="296" spans="1:4" ht="51.75" hidden="1" x14ac:dyDescent="0.25">
      <c r="A296" s="1243"/>
      <c r="B296" s="282" t="s">
        <v>157</v>
      </c>
      <c r="C296" s="1125"/>
      <c r="D296" s="842"/>
    </row>
    <row r="297" spans="1:4" ht="17.45" hidden="1" customHeight="1" x14ac:dyDescent="0.25">
      <c r="A297" s="1243"/>
      <c r="B297" s="261" t="s">
        <v>16</v>
      </c>
      <c r="C297" s="1125"/>
      <c r="D297" s="842"/>
    </row>
    <row r="298" spans="1:4" ht="52.5" hidden="1" thickBot="1" x14ac:dyDescent="0.3">
      <c r="A298" s="1244"/>
      <c r="B298" s="264" t="s">
        <v>108</v>
      </c>
      <c r="C298" s="1126"/>
      <c r="D298" s="843"/>
    </row>
    <row r="299" spans="1:4" ht="86.25" hidden="1" x14ac:dyDescent="0.25">
      <c r="A299" s="1114">
        <v>51005</v>
      </c>
      <c r="B299" s="410" t="s">
        <v>141</v>
      </c>
      <c r="C299" s="277" t="s">
        <v>142</v>
      </c>
      <c r="D299" s="728"/>
    </row>
    <row r="300" spans="1:4" ht="34.5" hidden="1" x14ac:dyDescent="0.25">
      <c r="A300" s="1115"/>
      <c r="B300" s="255" t="s">
        <v>13</v>
      </c>
      <c r="C300" s="278" t="s">
        <v>143</v>
      </c>
      <c r="D300" s="238"/>
    </row>
    <row r="301" spans="1:4" ht="120.75" hidden="1" x14ac:dyDescent="0.25">
      <c r="A301" s="1115"/>
      <c r="B301" s="258" t="s">
        <v>144</v>
      </c>
      <c r="C301" s="304" t="s">
        <v>146</v>
      </c>
      <c r="D301" s="238"/>
    </row>
    <row r="302" spans="1:4" ht="34.5" hidden="1" x14ac:dyDescent="0.25">
      <c r="A302" s="1115"/>
      <c r="B302" s="309" t="s">
        <v>709</v>
      </c>
      <c r="C302" s="304" t="s">
        <v>743</v>
      </c>
      <c r="D302" s="238"/>
    </row>
    <row r="303" spans="1:4" ht="34.5" hidden="1" x14ac:dyDescent="0.25">
      <c r="A303" s="1115"/>
      <c r="B303" s="258"/>
      <c r="C303" s="304" t="s">
        <v>742</v>
      </c>
      <c r="D303" s="238"/>
    </row>
    <row r="304" spans="1:4" ht="51.75" hidden="1" x14ac:dyDescent="0.25">
      <c r="A304" s="1115"/>
      <c r="B304" s="258"/>
      <c r="C304" s="304" t="s">
        <v>744</v>
      </c>
      <c r="D304" s="238"/>
    </row>
    <row r="305" spans="1:4" ht="34.5" hidden="1" x14ac:dyDescent="0.25">
      <c r="A305" s="1115"/>
      <c r="B305" s="409"/>
      <c r="C305" s="304" t="s">
        <v>145</v>
      </c>
      <c r="D305" s="238"/>
    </row>
    <row r="306" spans="1:4" ht="52.5" hidden="1" thickBot="1" x14ac:dyDescent="0.3">
      <c r="A306" s="1116"/>
      <c r="B306" s="264"/>
      <c r="C306" s="323" t="s">
        <v>147</v>
      </c>
      <c r="D306" s="729"/>
    </row>
    <row r="307" spans="1:4" ht="52.5" hidden="1" thickBot="1" x14ac:dyDescent="0.3">
      <c r="A307" s="612"/>
      <c r="B307" s="613"/>
      <c r="C307" s="323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1000</v>
      </c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880"/>
      <c r="D315" s="882"/>
    </row>
    <row r="316" spans="1:4" ht="17.45" customHeight="1" x14ac:dyDescent="0.25">
      <c r="A316" s="847"/>
      <c r="B316" s="62" t="s">
        <v>16</v>
      </c>
      <c r="C316" s="156" t="s">
        <v>164</v>
      </c>
      <c r="D316" s="881">
        <v>1000</v>
      </c>
    </row>
    <row r="317" spans="1:4" ht="18" customHeight="1" thickBot="1" x14ac:dyDescent="0.3">
      <c r="A317" s="848"/>
      <c r="B317" s="63" t="s">
        <v>17</v>
      </c>
      <c r="C317" s="526"/>
      <c r="D317" s="843"/>
    </row>
    <row r="318" spans="1:4" ht="51.75" hidden="1" x14ac:dyDescent="0.25">
      <c r="A318" s="1114">
        <v>800</v>
      </c>
      <c r="B318" s="315" t="s">
        <v>165</v>
      </c>
      <c r="C318" s="316" t="s">
        <v>166</v>
      </c>
      <c r="D318" s="193"/>
    </row>
    <row r="319" spans="1:4" ht="34.5" hidden="1" x14ac:dyDescent="0.25">
      <c r="A319" s="1115"/>
      <c r="B319" s="317" t="s">
        <v>13</v>
      </c>
      <c r="C319" s="304" t="s">
        <v>167</v>
      </c>
      <c r="D319" s="214"/>
    </row>
    <row r="320" spans="1:4" ht="69" hidden="1" x14ac:dyDescent="0.25">
      <c r="A320" s="1115"/>
      <c r="B320" s="318" t="s">
        <v>168</v>
      </c>
      <c r="C320" s="304" t="s">
        <v>803</v>
      </c>
      <c r="D320" s="214"/>
    </row>
    <row r="321" spans="1:4" ht="17.45" hidden="1" customHeight="1" x14ac:dyDescent="0.25">
      <c r="A321" s="1115"/>
      <c r="B321" s="261" t="s">
        <v>16</v>
      </c>
      <c r="C321" s="278" t="s">
        <v>169</v>
      </c>
      <c r="D321" s="214"/>
    </row>
    <row r="322" spans="1:4" ht="52.5" hidden="1" thickBot="1" x14ac:dyDescent="0.3">
      <c r="A322" s="1116"/>
      <c r="B322" s="264" t="s">
        <v>108</v>
      </c>
      <c r="C322" s="259"/>
      <c r="D322" s="192"/>
    </row>
    <row r="323" spans="1:4" ht="18" hidden="1" customHeight="1" x14ac:dyDescent="0.25">
      <c r="A323" s="1114">
        <v>80009</v>
      </c>
      <c r="B323" s="319" t="s">
        <v>170</v>
      </c>
      <c r="C323" s="277" t="s">
        <v>171</v>
      </c>
      <c r="D323" s="213"/>
    </row>
    <row r="324" spans="1:4" ht="17.45" hidden="1" customHeight="1" x14ac:dyDescent="0.25">
      <c r="A324" s="1115"/>
      <c r="B324" s="320" t="s">
        <v>13</v>
      </c>
      <c r="C324" s="278"/>
      <c r="D324" s="214"/>
    </row>
    <row r="325" spans="1:4" ht="86.25" hidden="1" x14ac:dyDescent="0.25">
      <c r="A325" s="1115"/>
      <c r="B325" s="318" t="s">
        <v>172</v>
      </c>
      <c r="C325" s="278"/>
      <c r="D325" s="214"/>
    </row>
    <row r="326" spans="1:4" ht="17.45" hidden="1" customHeight="1" x14ac:dyDescent="0.25">
      <c r="A326" s="1115"/>
      <c r="B326" s="261" t="s">
        <v>16</v>
      </c>
      <c r="C326" s="278"/>
      <c r="D326" s="214"/>
    </row>
    <row r="327" spans="1:4" ht="52.5" hidden="1" thickBot="1" x14ac:dyDescent="0.3">
      <c r="A327" s="1116"/>
      <c r="B327" s="264" t="s">
        <v>108</v>
      </c>
      <c r="C327" s="279"/>
      <c r="D327" s="222"/>
    </row>
    <row r="328" spans="1:4" ht="17.25" x14ac:dyDescent="0.25">
      <c r="A328" s="846">
        <v>80010</v>
      </c>
      <c r="B328" s="168" t="s">
        <v>173</v>
      </c>
      <c r="C328" s="849" t="s">
        <v>174</v>
      </c>
      <c r="D328" s="822"/>
    </row>
    <row r="329" spans="1:4" ht="18" customHeight="1" x14ac:dyDescent="0.25">
      <c r="A329" s="847"/>
      <c r="B329" s="61" t="s">
        <v>13</v>
      </c>
      <c r="C329" s="850"/>
      <c r="D329" s="735"/>
    </row>
    <row r="330" spans="1:4" ht="69" x14ac:dyDescent="0.25">
      <c r="A330" s="847"/>
      <c r="B330" s="170" t="s">
        <v>175</v>
      </c>
      <c r="C330" s="880"/>
      <c r="D330" s="736">
        <v>30</v>
      </c>
    </row>
    <row r="331" spans="1:4" ht="17.45" customHeight="1" x14ac:dyDescent="0.25">
      <c r="A331" s="847"/>
      <c r="B331" s="62" t="s">
        <v>16</v>
      </c>
      <c r="C331" s="879" t="s">
        <v>176</v>
      </c>
      <c r="D331" s="881">
        <v>36</v>
      </c>
    </row>
    <row r="332" spans="1:4" ht="52.5" thickBot="1" x14ac:dyDescent="0.3">
      <c r="A332" s="848"/>
      <c r="B332" s="63" t="s">
        <v>108</v>
      </c>
      <c r="C332" s="851"/>
      <c r="D332" s="843"/>
    </row>
    <row r="333" spans="1:4" ht="34.5" hidden="1" x14ac:dyDescent="0.25">
      <c r="A333" s="1114">
        <v>800</v>
      </c>
      <c r="B333" s="289" t="s">
        <v>663</v>
      </c>
      <c r="C333" s="290" t="s">
        <v>795</v>
      </c>
      <c r="D333" s="299"/>
    </row>
    <row r="334" spans="1:4" ht="17.25" hidden="1" x14ac:dyDescent="0.25">
      <c r="A334" s="1115"/>
      <c r="B334" s="255" t="s">
        <v>13</v>
      </c>
      <c r="C334" s="304"/>
      <c r="D334" s="292"/>
    </row>
    <row r="335" spans="1:4" ht="34.5" hidden="1" customHeight="1" x14ac:dyDescent="0.25">
      <c r="A335" s="1115"/>
      <c r="B335" s="258" t="s">
        <v>664</v>
      </c>
      <c r="C335" s="304"/>
      <c r="D335" s="292"/>
    </row>
    <row r="336" spans="1:4" ht="17.25" hidden="1" x14ac:dyDescent="0.25">
      <c r="A336" s="1115"/>
      <c r="B336" s="261" t="s">
        <v>16</v>
      </c>
      <c r="C336" s="304"/>
      <c r="D336" s="292"/>
    </row>
    <row r="337" spans="1:4" ht="52.5" hidden="1" thickBot="1" x14ac:dyDescent="0.3">
      <c r="A337" s="1116"/>
      <c r="B337" s="264" t="s">
        <v>108</v>
      </c>
      <c r="C337" s="323"/>
      <c r="D337" s="29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customHeight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customHeight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customHeight="1" thickBot="1" x14ac:dyDescent="0.3">
      <c r="A357" s="847"/>
      <c r="B357" s="74" t="s">
        <v>188</v>
      </c>
      <c r="C357" s="850"/>
      <c r="D357" s="192"/>
    </row>
    <row r="358" spans="1:4" ht="52.5" hidden="1" customHeight="1" x14ac:dyDescent="0.25">
      <c r="A358" s="585"/>
      <c r="B358" s="766" t="s">
        <v>903</v>
      </c>
      <c r="C358" s="519" t="s">
        <v>905</v>
      </c>
      <c r="D358" s="764"/>
    </row>
    <row r="359" spans="1:4" ht="52.5" hidden="1" customHeight="1" x14ac:dyDescent="0.25">
      <c r="A359" s="586"/>
      <c r="B359" s="255" t="s">
        <v>13</v>
      </c>
      <c r="C359" s="154"/>
      <c r="D359" s="765"/>
    </row>
    <row r="360" spans="1:4" ht="52.5" hidden="1" customHeight="1" x14ac:dyDescent="0.25">
      <c r="A360" s="586"/>
      <c r="B360" s="258" t="s">
        <v>904</v>
      </c>
      <c r="C360" s="154" t="s">
        <v>907</v>
      </c>
      <c r="D360" s="765"/>
    </row>
    <row r="361" spans="1:4" ht="52.5" hidden="1" customHeight="1" x14ac:dyDescent="0.25">
      <c r="A361" s="586"/>
      <c r="B361" s="283" t="s">
        <v>16</v>
      </c>
      <c r="C361" s="154" t="s">
        <v>906</v>
      </c>
      <c r="D361" s="765"/>
    </row>
    <row r="362" spans="1:4" ht="52.5" hidden="1" customHeight="1" thickBot="1" x14ac:dyDescent="0.3">
      <c r="A362" s="587"/>
      <c r="B362" s="513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1114">
        <v>50019</v>
      </c>
      <c r="B373" s="289" t="s">
        <v>195</v>
      </c>
      <c r="C373" s="324" t="s">
        <v>807</v>
      </c>
      <c r="D373" s="728"/>
    </row>
    <row r="374" spans="1:4" ht="87" hidden="1" customHeight="1" x14ac:dyDescent="0.25">
      <c r="A374" s="1115"/>
      <c r="B374" s="325" t="s">
        <v>711</v>
      </c>
      <c r="C374" s="326" t="s">
        <v>197</v>
      </c>
      <c r="D374" s="238"/>
    </row>
    <row r="375" spans="1:4" ht="17.45" hidden="1" customHeight="1" x14ac:dyDescent="0.25">
      <c r="A375" s="1115"/>
      <c r="B375" s="261" t="s">
        <v>16</v>
      </c>
      <c r="C375" s="327" t="s">
        <v>198</v>
      </c>
      <c r="D375" s="192"/>
    </row>
    <row r="376" spans="1:4" ht="17.45" hidden="1" customHeight="1" x14ac:dyDescent="0.25">
      <c r="A376" s="1115"/>
      <c r="B376" s="328" t="s">
        <v>17</v>
      </c>
      <c r="C376" s="329"/>
      <c r="D376" s="194"/>
    </row>
    <row r="377" spans="1:4" ht="18" hidden="1" customHeight="1" thickBot="1" x14ac:dyDescent="0.3">
      <c r="A377" s="1116"/>
      <c r="B377" s="264"/>
      <c r="C377" s="330"/>
      <c r="D377" s="195"/>
    </row>
    <row r="378" spans="1:4" ht="34.5" hidden="1" x14ac:dyDescent="0.25">
      <c r="A378" s="1114">
        <v>50020</v>
      </c>
      <c r="B378" s="287" t="s">
        <v>199</v>
      </c>
      <c r="C378" s="324" t="s">
        <v>807</v>
      </c>
      <c r="D378" s="728"/>
    </row>
    <row r="379" spans="1:4" ht="51.75" hidden="1" x14ac:dyDescent="0.25">
      <c r="A379" s="1115"/>
      <c r="B379" s="255" t="s">
        <v>13</v>
      </c>
      <c r="C379" s="326" t="s">
        <v>197</v>
      </c>
      <c r="D379" s="407"/>
    </row>
    <row r="380" spans="1:4" ht="69" hidden="1" x14ac:dyDescent="0.25">
      <c r="A380" s="1115"/>
      <c r="B380" s="258" t="s">
        <v>200</v>
      </c>
      <c r="C380" s="327" t="s">
        <v>198</v>
      </c>
      <c r="D380" s="192"/>
    </row>
    <row r="381" spans="1:4" ht="17.45" hidden="1" customHeight="1" x14ac:dyDescent="0.25">
      <c r="A381" s="1115"/>
      <c r="B381" s="261" t="s">
        <v>16</v>
      </c>
      <c r="C381" s="329"/>
      <c r="D381" s="194"/>
    </row>
    <row r="382" spans="1:4" ht="18" hidden="1" customHeight="1" thickBot="1" x14ac:dyDescent="0.3">
      <c r="A382" s="1116"/>
      <c r="B382" s="264" t="s">
        <v>17</v>
      </c>
      <c r="C382" s="330"/>
      <c r="D382" s="195"/>
    </row>
    <row r="383" spans="1:4" ht="17.25" hidden="1" x14ac:dyDescent="0.25">
      <c r="A383" s="1114">
        <v>500</v>
      </c>
      <c r="B383" s="298" t="s">
        <v>665</v>
      </c>
      <c r="C383" s="324"/>
      <c r="D383" s="291"/>
    </row>
    <row r="384" spans="1:4" ht="17.25" hidden="1" x14ac:dyDescent="0.25">
      <c r="A384" s="1115"/>
      <c r="B384" s="275" t="s">
        <v>13</v>
      </c>
      <c r="C384" s="326"/>
      <c r="D384" s="305"/>
    </row>
    <row r="385" spans="1:4" ht="34.5" hidden="1" x14ac:dyDescent="0.25">
      <c r="A385" s="1115"/>
      <c r="B385" s="404" t="s">
        <v>666</v>
      </c>
      <c r="C385" s="326"/>
      <c r="D385" s="305"/>
    </row>
    <row r="386" spans="1:4" ht="17.25" hidden="1" x14ac:dyDescent="0.25">
      <c r="A386" s="1115"/>
      <c r="B386" s="348" t="s">
        <v>16</v>
      </c>
      <c r="C386" s="326"/>
      <c r="D386" s="305"/>
    </row>
    <row r="387" spans="1:4" ht="18" hidden="1" thickBot="1" x14ac:dyDescent="0.3">
      <c r="A387" s="1116"/>
      <c r="B387" s="303" t="s">
        <v>17</v>
      </c>
      <c r="C387" s="332"/>
      <c r="D387" s="333"/>
    </row>
    <row r="388" spans="1:4" ht="18" hidden="1" thickBot="1" x14ac:dyDescent="0.3">
      <c r="A388" s="396"/>
      <c r="B388" s="397"/>
      <c r="C388" s="346"/>
      <c r="D388" s="346"/>
    </row>
    <row r="389" spans="1:4" ht="35.25" hidden="1" thickBot="1" x14ac:dyDescent="0.3">
      <c r="A389" s="398" t="s">
        <v>0</v>
      </c>
      <c r="B389" s="399" t="s">
        <v>1</v>
      </c>
      <c r="C389" s="1281" t="s">
        <v>2</v>
      </c>
      <c r="D389" s="1282"/>
    </row>
    <row r="390" spans="1:4" ht="59.25" hidden="1" customHeight="1" thickBot="1" x14ac:dyDescent="0.3">
      <c r="A390" s="400">
        <v>5017</v>
      </c>
      <c r="B390" s="401" t="s">
        <v>201</v>
      </c>
      <c r="C390" s="1279" t="s">
        <v>202</v>
      </c>
      <c r="D390" s="1280"/>
    </row>
    <row r="391" spans="1:4" ht="18" hidden="1" customHeight="1" thickBot="1" x14ac:dyDescent="0.3">
      <c r="A391" s="1262" t="s">
        <v>6</v>
      </c>
      <c r="B391" s="1263"/>
      <c r="C391" s="1263"/>
      <c r="D391" s="1263"/>
    </row>
    <row r="392" spans="1:4" ht="35.25" hidden="1" thickBot="1" x14ac:dyDescent="0.3">
      <c r="A392" s="268" t="s">
        <v>7</v>
      </c>
      <c r="B392" s="402" t="s">
        <v>8</v>
      </c>
      <c r="C392" s="402" t="s">
        <v>9</v>
      </c>
      <c r="D392" s="403" t="s">
        <v>10</v>
      </c>
    </row>
    <row r="393" spans="1:4" ht="51.75" hidden="1" x14ac:dyDescent="0.25">
      <c r="A393" s="1114">
        <v>51007</v>
      </c>
      <c r="B393" s="289" t="s">
        <v>203</v>
      </c>
      <c r="C393" s="324" t="s">
        <v>196</v>
      </c>
      <c r="D393" s="768"/>
    </row>
    <row r="394" spans="1:4" ht="17.45" hidden="1" customHeight="1" x14ac:dyDescent="0.25">
      <c r="A394" s="1115"/>
      <c r="B394" s="255" t="s">
        <v>13</v>
      </c>
      <c r="C394" s="327" t="s">
        <v>197</v>
      </c>
      <c r="D394" s="769"/>
    </row>
    <row r="395" spans="1:4" ht="103.5" hidden="1" x14ac:dyDescent="0.25">
      <c r="A395" s="1115"/>
      <c r="B395" s="258" t="s">
        <v>204</v>
      </c>
      <c r="C395" s="329"/>
      <c r="D395" s="769"/>
    </row>
    <row r="396" spans="1:4" ht="17.45" hidden="1" customHeight="1" x14ac:dyDescent="0.25">
      <c r="A396" s="1115"/>
      <c r="B396" s="261" t="s">
        <v>16</v>
      </c>
      <c r="C396" s="329"/>
      <c r="D396" s="769"/>
    </row>
    <row r="397" spans="1:4" ht="18" hidden="1" customHeight="1" thickBot="1" x14ac:dyDescent="0.3">
      <c r="A397" s="1116"/>
      <c r="B397" s="264" t="s">
        <v>17</v>
      </c>
      <c r="C397" s="330"/>
      <c r="D397" s="770"/>
    </row>
    <row r="398" spans="1:4" ht="86.25" hidden="1" x14ac:dyDescent="0.25">
      <c r="A398" s="1114">
        <v>510</v>
      </c>
      <c r="B398" s="289" t="s">
        <v>667</v>
      </c>
      <c r="C398" s="359" t="s">
        <v>937</v>
      </c>
      <c r="D398" s="728"/>
    </row>
    <row r="399" spans="1:4" ht="69" hidden="1" x14ac:dyDescent="0.25">
      <c r="A399" s="1115"/>
      <c r="B399" s="255" t="s">
        <v>13</v>
      </c>
      <c r="C399" s="359" t="s">
        <v>938</v>
      </c>
      <c r="D399" s="238"/>
    </row>
    <row r="400" spans="1:4" ht="34.5" hidden="1" x14ac:dyDescent="0.25">
      <c r="A400" s="1115"/>
      <c r="B400" s="258" t="s">
        <v>668</v>
      </c>
      <c r="C400" s="359" t="s">
        <v>804</v>
      </c>
      <c r="D400" s="238"/>
    </row>
    <row r="401" spans="1:4" ht="17.25" hidden="1" x14ac:dyDescent="0.25">
      <c r="A401" s="1115"/>
      <c r="B401" s="261" t="s">
        <v>16</v>
      </c>
      <c r="C401" s="326"/>
      <c r="D401" s="238"/>
    </row>
    <row r="402" spans="1:4" ht="18" hidden="1" thickBot="1" x14ac:dyDescent="0.3">
      <c r="A402" s="1116"/>
      <c r="B402" s="264" t="s">
        <v>17</v>
      </c>
      <c r="C402" s="332"/>
      <c r="D402" s="729"/>
    </row>
    <row r="403" spans="1:4" ht="51.75" hidden="1" x14ac:dyDescent="0.25">
      <c r="A403" s="1114">
        <v>51008</v>
      </c>
      <c r="B403" s="334" t="s">
        <v>205</v>
      </c>
      <c r="C403" s="335" t="s">
        <v>910</v>
      </c>
      <c r="D403" s="728" t="s">
        <v>924</v>
      </c>
    </row>
    <row r="404" spans="1:4" ht="17.45" hidden="1" customHeight="1" x14ac:dyDescent="0.25">
      <c r="A404" s="1115"/>
      <c r="B404" s="261" t="s">
        <v>13</v>
      </c>
      <c r="C404" s="326" t="s">
        <v>911</v>
      </c>
      <c r="D404" s="238" t="s">
        <v>925</v>
      </c>
    </row>
    <row r="405" spans="1:4" ht="35.25" hidden="1" customHeight="1" x14ac:dyDescent="0.25">
      <c r="A405" s="1115"/>
      <c r="B405" s="311" t="s">
        <v>206</v>
      </c>
      <c r="C405" s="336" t="s">
        <v>912</v>
      </c>
      <c r="D405" s="192" t="s">
        <v>926</v>
      </c>
    </row>
    <row r="406" spans="1:4" ht="68.25" hidden="1" customHeight="1" x14ac:dyDescent="0.25">
      <c r="A406" s="1115"/>
      <c r="B406" s="310" t="s">
        <v>734</v>
      </c>
      <c r="C406" s="337" t="s">
        <v>913</v>
      </c>
      <c r="D406" s="194" t="s">
        <v>927</v>
      </c>
    </row>
    <row r="407" spans="1:4" ht="39" hidden="1" customHeight="1" x14ac:dyDescent="0.25">
      <c r="A407" s="1115"/>
      <c r="B407" s="261"/>
      <c r="C407" s="337" t="s">
        <v>914</v>
      </c>
      <c r="D407" s="194"/>
    </row>
    <row r="408" spans="1:4" ht="73.5" hidden="1" customHeight="1" thickBot="1" x14ac:dyDescent="0.3">
      <c r="A408" s="1116"/>
      <c r="B408" s="264"/>
      <c r="C408" s="338" t="s">
        <v>915</v>
      </c>
      <c r="D408" s="195"/>
    </row>
    <row r="409" spans="1:4" ht="73.5" hidden="1" customHeight="1" x14ac:dyDescent="0.25">
      <c r="A409" s="596"/>
      <c r="B409" s="311"/>
      <c r="C409" s="620" t="s">
        <v>916</v>
      </c>
      <c r="D409" s="194"/>
    </row>
    <row r="410" spans="1:4" ht="73.5" hidden="1" customHeight="1" x14ac:dyDescent="0.25">
      <c r="A410" s="596"/>
      <c r="B410" s="311"/>
      <c r="C410" s="620" t="s">
        <v>917</v>
      </c>
      <c r="D410" s="194"/>
    </row>
    <row r="411" spans="1:4" ht="73.5" hidden="1" customHeight="1" x14ac:dyDescent="0.25">
      <c r="A411" s="596"/>
      <c r="B411" s="311"/>
      <c r="C411" s="620" t="s">
        <v>918</v>
      </c>
      <c r="D411" s="194"/>
    </row>
    <row r="412" spans="1:4" ht="73.5" hidden="1" customHeight="1" x14ac:dyDescent="0.25">
      <c r="A412" s="596"/>
      <c r="B412" s="311"/>
      <c r="C412" s="620" t="s">
        <v>919</v>
      </c>
      <c r="D412" s="194"/>
    </row>
    <row r="413" spans="1:4" ht="73.5" hidden="1" customHeight="1" x14ac:dyDescent="0.25">
      <c r="A413" s="596"/>
      <c r="B413" s="311"/>
      <c r="C413" s="620" t="s">
        <v>920</v>
      </c>
      <c r="D413" s="194"/>
    </row>
    <row r="414" spans="1:4" ht="73.5" hidden="1" customHeight="1" x14ac:dyDescent="0.25">
      <c r="A414" s="596"/>
      <c r="B414" s="311"/>
      <c r="C414" s="620" t="s">
        <v>921</v>
      </c>
      <c r="D414" s="194"/>
    </row>
    <row r="415" spans="1:4" ht="73.5" hidden="1" customHeight="1" x14ac:dyDescent="0.25">
      <c r="A415" s="596"/>
      <c r="B415" s="311"/>
      <c r="C415" s="620" t="s">
        <v>922</v>
      </c>
      <c r="D415" s="194"/>
    </row>
    <row r="416" spans="1:4" ht="73.5" hidden="1" customHeight="1" thickBot="1" x14ac:dyDescent="0.3">
      <c r="A416" s="596"/>
      <c r="B416" s="311"/>
      <c r="C416" s="620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hidden="1" thickBot="1" x14ac:dyDescent="0.3"/>
    <row r="423" spans="1:4" ht="34.5" hidden="1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hidden="1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hidden="1" customHeight="1" thickBot="1" x14ac:dyDescent="0.35">
      <c r="A425" s="1278" t="s">
        <v>6</v>
      </c>
      <c r="B425" s="1278"/>
      <c r="C425" s="1278"/>
      <c r="D425" s="1278"/>
    </row>
    <row r="426" spans="1:4" ht="17.25" hidden="1" customHeight="1" x14ac:dyDescent="0.25">
      <c r="A426" s="1114">
        <v>80013</v>
      </c>
      <c r="B426" s="334" t="s">
        <v>212</v>
      </c>
      <c r="C426" s="1124" t="s">
        <v>658</v>
      </c>
      <c r="D426" s="734"/>
    </row>
    <row r="427" spans="1:4" ht="17.45" hidden="1" customHeight="1" x14ac:dyDescent="0.25">
      <c r="A427" s="1115"/>
      <c r="B427" s="360" t="s">
        <v>633</v>
      </c>
      <c r="C427" s="1125"/>
      <c r="D427" s="776"/>
    </row>
    <row r="428" spans="1:4" ht="51.75" hidden="1" customHeight="1" x14ac:dyDescent="0.25">
      <c r="A428" s="1115"/>
      <c r="B428" s="362" t="s">
        <v>712</v>
      </c>
      <c r="C428" s="1125"/>
      <c r="D428" s="194"/>
    </row>
    <row r="429" spans="1:4" ht="16.5" hidden="1" customHeight="1" x14ac:dyDescent="0.25">
      <c r="A429" s="1115"/>
      <c r="B429" s="261" t="s">
        <v>16</v>
      </c>
      <c r="C429" s="1125"/>
      <c r="D429" s="756"/>
    </row>
    <row r="430" spans="1:4" ht="55.5" hidden="1" customHeight="1" thickBot="1" x14ac:dyDescent="0.3">
      <c r="A430" s="1116"/>
      <c r="B430" s="376" t="s">
        <v>108</v>
      </c>
      <c r="C430" s="1126"/>
      <c r="D430" s="757"/>
    </row>
    <row r="431" spans="1:4" ht="15.75" hidden="1" thickBot="1" x14ac:dyDescent="0.3">
      <c r="A431" s="267"/>
      <c r="B431" s="267"/>
      <c r="C431" s="267"/>
      <c r="D431" s="267"/>
    </row>
    <row r="432" spans="1:4" ht="34.5" hidden="1" x14ac:dyDescent="0.25">
      <c r="A432" s="268" t="s">
        <v>0</v>
      </c>
      <c r="B432" s="269" t="s">
        <v>1</v>
      </c>
      <c r="C432" s="1265" t="s">
        <v>2</v>
      </c>
      <c r="D432" s="1266"/>
    </row>
    <row r="433" spans="1:4" ht="18.600000000000001" hidden="1" customHeight="1" thickBot="1" x14ac:dyDescent="0.3">
      <c r="A433" s="270" t="s">
        <v>215</v>
      </c>
      <c r="B433" s="401" t="s">
        <v>216</v>
      </c>
      <c r="C433" s="1260" t="s">
        <v>217</v>
      </c>
      <c r="D433" s="1261"/>
    </row>
    <row r="434" spans="1:4" ht="18" hidden="1" customHeight="1" thickBot="1" x14ac:dyDescent="0.3">
      <c r="A434" s="1262" t="s">
        <v>6</v>
      </c>
      <c r="B434" s="1263"/>
      <c r="C434" s="1263"/>
      <c r="D434" s="1263"/>
    </row>
    <row r="435" spans="1:4" ht="35.25" hidden="1" thickBot="1" x14ac:dyDescent="0.3">
      <c r="A435" s="268" t="s">
        <v>7</v>
      </c>
      <c r="B435" s="402" t="s">
        <v>8</v>
      </c>
      <c r="C435" s="402" t="s">
        <v>9</v>
      </c>
      <c r="D435" s="403" t="s">
        <v>10</v>
      </c>
    </row>
    <row r="436" spans="1:4" ht="52.5" hidden="1" customHeight="1" x14ac:dyDescent="0.25">
      <c r="A436" s="1114">
        <v>50021</v>
      </c>
      <c r="B436" s="289" t="s">
        <v>737</v>
      </c>
      <c r="C436" s="253" t="s">
        <v>219</v>
      </c>
      <c r="D436" s="273"/>
    </row>
    <row r="437" spans="1:4" ht="73.5" hidden="1" customHeight="1" x14ac:dyDescent="0.25">
      <c r="A437" s="1115"/>
      <c r="B437" s="404" t="s">
        <v>738</v>
      </c>
      <c r="C437" s="256"/>
      <c r="D437" s="331"/>
    </row>
    <row r="438" spans="1:4" ht="34.5" hidden="1" x14ac:dyDescent="0.25">
      <c r="A438" s="1115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1116"/>
      <c r="B439" s="62"/>
      <c r="C439" s="25" t="s">
        <v>221</v>
      </c>
      <c r="D439" s="144"/>
    </row>
    <row r="440" spans="1:4" ht="17.45" hidden="1" customHeight="1" x14ac:dyDescent="0.25">
      <c r="A440" s="626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97"/>
      <c r="B441" s="241" t="s">
        <v>13</v>
      </c>
      <c r="C441" s="177"/>
      <c r="D441" s="683"/>
    </row>
    <row r="442" spans="1:4" ht="17.45" hidden="1" customHeight="1" x14ac:dyDescent="0.25">
      <c r="A442" s="597"/>
      <c r="B442" s="621" t="s">
        <v>941</v>
      </c>
      <c r="C442" s="177"/>
      <c r="D442" s="683"/>
    </row>
    <row r="443" spans="1:4" ht="17.45" hidden="1" customHeight="1" x14ac:dyDescent="0.25">
      <c r="A443" s="597"/>
      <c r="B443" s="62" t="s">
        <v>16</v>
      </c>
      <c r="C443" s="177"/>
      <c r="D443" s="683"/>
    </row>
    <row r="444" spans="1:4" ht="17.45" hidden="1" customHeight="1" thickBot="1" x14ac:dyDescent="0.3">
      <c r="A444" s="598"/>
      <c r="B444" s="627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376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1114">
        <v>50090</v>
      </c>
      <c r="B455" s="341" t="s">
        <v>224</v>
      </c>
      <c r="C455" s="290" t="s">
        <v>225</v>
      </c>
      <c r="D455" s="728"/>
    </row>
    <row r="456" spans="1:12" ht="20.25" hidden="1" customHeight="1" x14ac:dyDescent="0.25">
      <c r="A456" s="1115"/>
      <c r="B456" s="255" t="s">
        <v>13</v>
      </c>
      <c r="C456" s="304"/>
      <c r="D456" s="238"/>
    </row>
    <row r="457" spans="1:12" ht="80.25" hidden="1" customHeight="1" x14ac:dyDescent="0.25">
      <c r="A457" s="1115"/>
      <c r="B457" s="293" t="s">
        <v>881</v>
      </c>
      <c r="C457" s="304"/>
      <c r="D457" s="238"/>
    </row>
    <row r="458" spans="1:12" ht="17.45" hidden="1" customHeight="1" x14ac:dyDescent="0.25">
      <c r="A458" s="1115"/>
      <c r="B458" s="308"/>
      <c r="C458" s="259"/>
      <c r="D458" s="192"/>
    </row>
    <row r="459" spans="1:12" ht="13.5" hidden="1" customHeight="1" thickBot="1" x14ac:dyDescent="0.3">
      <c r="A459" s="1116"/>
      <c r="B459" s="264"/>
      <c r="C459" s="265"/>
      <c r="D459" s="195"/>
      <c r="L459" s="108"/>
    </row>
    <row r="460" spans="1:12" ht="18" hidden="1" customHeight="1" x14ac:dyDescent="0.25">
      <c r="A460" s="1114">
        <v>50022</v>
      </c>
      <c r="B460" s="287" t="s">
        <v>227</v>
      </c>
      <c r="C460" s="253" t="s">
        <v>228</v>
      </c>
      <c r="D460" s="208"/>
    </row>
    <row r="461" spans="1:12" ht="17.45" hidden="1" customHeight="1" x14ac:dyDescent="0.25">
      <c r="A461" s="1115"/>
      <c r="B461" s="255" t="s">
        <v>13</v>
      </c>
      <c r="C461" s="262"/>
      <c r="D461" s="194"/>
    </row>
    <row r="462" spans="1:12" ht="86.25" hidden="1" x14ac:dyDescent="0.25">
      <c r="A462" s="1115"/>
      <c r="B462" s="258" t="s">
        <v>229</v>
      </c>
      <c r="C462" s="262"/>
      <c r="D462" s="194"/>
    </row>
    <row r="463" spans="1:12" ht="17.45" hidden="1" customHeight="1" x14ac:dyDescent="0.25">
      <c r="A463" s="1115"/>
      <c r="B463" s="261" t="s">
        <v>16</v>
      </c>
      <c r="C463" s="262"/>
      <c r="D463" s="194"/>
    </row>
    <row r="464" spans="1:12" ht="18" hidden="1" customHeight="1" thickBot="1" x14ac:dyDescent="0.3">
      <c r="A464" s="1214"/>
      <c r="B464" s="342" t="s">
        <v>17</v>
      </c>
      <c r="C464" s="343"/>
      <c r="D464" s="785"/>
    </row>
    <row r="465" spans="1:4" ht="19.5" hidden="1" customHeight="1" thickTop="1" x14ac:dyDescent="0.25">
      <c r="A465" s="1215">
        <v>80027</v>
      </c>
      <c r="B465" s="289" t="s">
        <v>230</v>
      </c>
      <c r="C465" s="253" t="s">
        <v>704</v>
      </c>
      <c r="D465" s="254"/>
    </row>
    <row r="466" spans="1:4" ht="17.45" hidden="1" customHeight="1" x14ac:dyDescent="0.25">
      <c r="A466" s="1115"/>
      <c r="B466" s="255" t="s">
        <v>13</v>
      </c>
      <c r="C466" s="262"/>
      <c r="D466" s="263"/>
    </row>
    <row r="467" spans="1:4" ht="34.5" hidden="1" customHeight="1" x14ac:dyDescent="0.25">
      <c r="A467" s="1115"/>
      <c r="B467" s="293" t="s">
        <v>231</v>
      </c>
      <c r="C467" s="262"/>
      <c r="D467" s="263"/>
    </row>
    <row r="468" spans="1:4" ht="17.45" hidden="1" customHeight="1" x14ac:dyDescent="0.25">
      <c r="A468" s="1115"/>
      <c r="B468" s="308" t="s">
        <v>16</v>
      </c>
      <c r="C468" s="262"/>
      <c r="D468" s="263"/>
    </row>
    <row r="469" spans="1:4" ht="57" hidden="1" customHeight="1" thickBot="1" x14ac:dyDescent="0.3">
      <c r="A469" s="1116"/>
      <c r="B469" s="376" t="s">
        <v>108</v>
      </c>
      <c r="C469" s="265"/>
      <c r="D469" s="266"/>
    </row>
    <row r="470" spans="1:4" ht="34.5" hidden="1" x14ac:dyDescent="0.25">
      <c r="A470" s="1114">
        <v>500</v>
      </c>
      <c r="B470" s="289" t="s">
        <v>671</v>
      </c>
      <c r="C470" s="290"/>
      <c r="D470" s="291"/>
    </row>
    <row r="471" spans="1:4" ht="17.45" hidden="1" customHeight="1" x14ac:dyDescent="0.25">
      <c r="A471" s="1115"/>
      <c r="B471" s="255" t="s">
        <v>13</v>
      </c>
      <c r="C471" s="304"/>
      <c r="D471" s="305"/>
    </row>
    <row r="472" spans="1:4" ht="52.5" hidden="1" customHeight="1" x14ac:dyDescent="0.25">
      <c r="A472" s="1115"/>
      <c r="B472" s="344" t="s">
        <v>672</v>
      </c>
      <c r="C472" s="304"/>
      <c r="D472" s="305"/>
    </row>
    <row r="473" spans="1:4" ht="17.45" hidden="1" customHeight="1" x14ac:dyDescent="0.25">
      <c r="A473" s="1115"/>
      <c r="B473" s="261" t="s">
        <v>16</v>
      </c>
      <c r="C473" s="304"/>
      <c r="D473" s="305"/>
    </row>
    <row r="474" spans="1:4" ht="18" hidden="1" customHeight="1" thickBot="1" x14ac:dyDescent="0.3">
      <c r="A474" s="1116"/>
      <c r="B474" s="264" t="s">
        <v>17</v>
      </c>
      <c r="C474" s="323"/>
      <c r="D474" s="333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1114">
        <v>70011</v>
      </c>
      <c r="B500" s="289" t="s">
        <v>244</v>
      </c>
      <c r="C500" s="1124" t="s">
        <v>245</v>
      </c>
      <c r="D500" s="841"/>
    </row>
    <row r="501" spans="1:10" ht="17.45" hidden="1" customHeight="1" x14ac:dyDescent="0.25">
      <c r="A501" s="1115"/>
      <c r="B501" s="255" t="s">
        <v>13</v>
      </c>
      <c r="C501" s="1125"/>
      <c r="D501" s="842"/>
    </row>
    <row r="502" spans="1:10" ht="34.5" hidden="1" x14ac:dyDescent="0.25">
      <c r="A502" s="1115"/>
      <c r="B502" s="293" t="s">
        <v>244</v>
      </c>
      <c r="C502" s="1125"/>
      <c r="D502" s="842"/>
    </row>
    <row r="503" spans="1:10" ht="17.45" hidden="1" customHeight="1" x14ac:dyDescent="0.25">
      <c r="A503" s="1115"/>
      <c r="B503" s="308" t="s">
        <v>16</v>
      </c>
      <c r="C503" s="1125"/>
      <c r="D503" s="842"/>
    </row>
    <row r="504" spans="1:10" ht="52.5" hidden="1" thickBot="1" x14ac:dyDescent="0.3">
      <c r="A504" s="1116"/>
      <c r="B504" s="264" t="s">
        <v>188</v>
      </c>
      <c r="C504" s="1126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5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1114">
        <v>50026</v>
      </c>
      <c r="B510" s="289" t="s">
        <v>248</v>
      </c>
      <c r="C510" s="1124" t="s">
        <v>249</v>
      </c>
      <c r="D510" s="841"/>
    </row>
    <row r="511" spans="1:10" ht="17.45" hidden="1" customHeight="1" x14ac:dyDescent="0.25">
      <c r="A511" s="1115"/>
      <c r="B511" s="255" t="s">
        <v>13</v>
      </c>
      <c r="C511" s="1125"/>
      <c r="D511" s="842"/>
    </row>
    <row r="512" spans="1:10" ht="34.5" hidden="1" x14ac:dyDescent="0.25">
      <c r="A512" s="1115"/>
      <c r="B512" s="258" t="s">
        <v>250</v>
      </c>
      <c r="C512" s="1125"/>
      <c r="D512" s="842"/>
    </row>
    <row r="513" spans="1:4" ht="17.45" hidden="1" customHeight="1" x14ac:dyDescent="0.25">
      <c r="A513" s="1115"/>
      <c r="B513" s="261" t="s">
        <v>16</v>
      </c>
      <c r="C513" s="1125"/>
      <c r="D513" s="842"/>
    </row>
    <row r="514" spans="1:4" ht="18" hidden="1" customHeight="1" thickBot="1" x14ac:dyDescent="0.3">
      <c r="A514" s="1116"/>
      <c r="B514" s="264" t="s">
        <v>17</v>
      </c>
      <c r="C514" s="1126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28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1114">
        <v>50029</v>
      </c>
      <c r="B535" s="298" t="s">
        <v>263</v>
      </c>
      <c r="C535" s="1124" t="s">
        <v>264</v>
      </c>
      <c r="D535" s="841"/>
    </row>
    <row r="536" spans="1:4" ht="17.45" hidden="1" customHeight="1" x14ac:dyDescent="0.25">
      <c r="A536" s="1115"/>
      <c r="B536" s="363" t="s">
        <v>214</v>
      </c>
      <c r="C536" s="1125"/>
      <c r="D536" s="842"/>
    </row>
    <row r="537" spans="1:4" ht="69" hidden="1" x14ac:dyDescent="0.25">
      <c r="A537" s="1115"/>
      <c r="B537" s="366" t="s">
        <v>846</v>
      </c>
      <c r="C537" s="1125"/>
      <c r="D537" s="842"/>
    </row>
    <row r="538" spans="1:4" ht="17.45" hidden="1" customHeight="1" x14ac:dyDescent="0.25">
      <c r="A538" s="1115"/>
      <c r="B538" s="348" t="s">
        <v>16</v>
      </c>
      <c r="C538" s="1125"/>
      <c r="D538" s="842"/>
    </row>
    <row r="539" spans="1:4" ht="52.5" hidden="1" thickBot="1" x14ac:dyDescent="0.3">
      <c r="A539" s="1116"/>
      <c r="B539" s="264" t="s">
        <v>188</v>
      </c>
      <c r="C539" s="1126"/>
      <c r="D539" s="843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44" t="s">
        <v>6</v>
      </c>
      <c r="B543" s="845"/>
      <c r="C543" s="845"/>
      <c r="D543" s="845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1114">
        <v>50030</v>
      </c>
      <c r="B545" s="289" t="s">
        <v>267</v>
      </c>
      <c r="C545" s="290" t="s">
        <v>268</v>
      </c>
      <c r="D545" s="355"/>
    </row>
    <row r="546" spans="1:4" ht="69" hidden="1" x14ac:dyDescent="0.25">
      <c r="A546" s="1115"/>
      <c r="B546" s="255" t="s">
        <v>13</v>
      </c>
      <c r="C546" s="304" t="s">
        <v>269</v>
      </c>
      <c r="D546" s="356"/>
    </row>
    <row r="547" spans="1:4" ht="69" hidden="1" x14ac:dyDescent="0.25">
      <c r="A547" s="1115"/>
      <c r="B547" s="258" t="s">
        <v>270</v>
      </c>
      <c r="C547" s="259" t="s">
        <v>271</v>
      </c>
      <c r="D547" s="223"/>
    </row>
    <row r="548" spans="1:4" ht="17.45" hidden="1" customHeight="1" x14ac:dyDescent="0.25">
      <c r="A548" s="1115"/>
      <c r="B548" s="261" t="s">
        <v>16</v>
      </c>
      <c r="C548" s="262"/>
      <c r="D548" s="224"/>
    </row>
    <row r="549" spans="1:4" ht="18" hidden="1" customHeight="1" thickBot="1" x14ac:dyDescent="0.3">
      <c r="A549" s="1116"/>
      <c r="B549" s="264" t="s">
        <v>17</v>
      </c>
      <c r="C549" s="265"/>
      <c r="D549" s="225"/>
    </row>
    <row r="550" spans="1:4" ht="17.25" hidden="1" x14ac:dyDescent="0.25">
      <c r="A550" s="1114">
        <v>500</v>
      </c>
      <c r="B550" s="345" t="s">
        <v>678</v>
      </c>
      <c r="C550" s="1124" t="s">
        <v>786</v>
      </c>
      <c r="D550" s="353"/>
    </row>
    <row r="551" spans="1:4" ht="18.75" hidden="1" customHeight="1" x14ac:dyDescent="0.25">
      <c r="A551" s="1115"/>
      <c r="B551" s="255" t="s">
        <v>13</v>
      </c>
      <c r="C551" s="1125"/>
      <c r="D551" s="224"/>
    </row>
    <row r="552" spans="1:4" ht="51" hidden="1" customHeight="1" x14ac:dyDescent="0.25">
      <c r="A552" s="1115"/>
      <c r="B552" s="258" t="s">
        <v>679</v>
      </c>
      <c r="C552" s="1125"/>
      <c r="D552" s="210"/>
    </row>
    <row r="553" spans="1:4" ht="17.45" hidden="1" customHeight="1" x14ac:dyDescent="0.25">
      <c r="A553" s="1115"/>
      <c r="B553" s="261" t="s">
        <v>16</v>
      </c>
      <c r="C553" s="1125"/>
      <c r="D553" s="210"/>
    </row>
    <row r="554" spans="1:4" ht="18" hidden="1" thickBot="1" x14ac:dyDescent="0.3">
      <c r="A554" s="1116"/>
      <c r="B554" s="264" t="s">
        <v>17</v>
      </c>
      <c r="C554" s="1126"/>
      <c r="D554" s="211"/>
    </row>
    <row r="555" spans="1:4" ht="17.25" hidden="1" x14ac:dyDescent="0.25">
      <c r="A555" s="1114">
        <v>50031</v>
      </c>
      <c r="B555" s="289" t="s">
        <v>272</v>
      </c>
      <c r="C555" s="253" t="s">
        <v>273</v>
      </c>
      <c r="D555" s="788"/>
    </row>
    <row r="556" spans="1:4" ht="17.25" hidden="1" x14ac:dyDescent="0.25">
      <c r="A556" s="1115"/>
      <c r="B556" s="347" t="s">
        <v>13</v>
      </c>
      <c r="C556" s="262"/>
      <c r="D556" s="788"/>
    </row>
    <row r="557" spans="1:4" ht="34.5" hidden="1" x14ac:dyDescent="0.25">
      <c r="A557" s="1115"/>
      <c r="B557" s="258" t="s">
        <v>274</v>
      </c>
      <c r="C557" s="262"/>
      <c r="D557" s="224"/>
    </row>
    <row r="558" spans="1:4" ht="17.45" hidden="1" customHeight="1" x14ac:dyDescent="0.25">
      <c r="A558" s="1115"/>
      <c r="B558" s="261" t="s">
        <v>16</v>
      </c>
      <c r="C558" s="262"/>
      <c r="D558" s="224"/>
    </row>
    <row r="559" spans="1:4" ht="18" hidden="1" customHeight="1" thickBot="1" x14ac:dyDescent="0.3">
      <c r="A559" s="1116"/>
      <c r="B559" s="264" t="s">
        <v>17</v>
      </c>
      <c r="C559" s="265"/>
      <c r="D559" s="225"/>
    </row>
    <row r="560" spans="1:4" ht="17.25" hidden="1" x14ac:dyDescent="0.25">
      <c r="A560" s="1114">
        <v>50035</v>
      </c>
      <c r="B560" s="289" t="s">
        <v>275</v>
      </c>
      <c r="C560" s="290" t="s">
        <v>276</v>
      </c>
      <c r="D560" s="355"/>
    </row>
    <row r="561" spans="1:4" ht="34.5" hidden="1" customHeight="1" x14ac:dyDescent="0.25">
      <c r="A561" s="1115"/>
      <c r="B561" s="255" t="s">
        <v>13</v>
      </c>
      <c r="C561" s="304" t="s">
        <v>277</v>
      </c>
      <c r="D561" s="356"/>
    </row>
    <row r="562" spans="1:4" ht="51.75" hidden="1" x14ac:dyDescent="0.25">
      <c r="A562" s="1115"/>
      <c r="B562" s="258" t="s">
        <v>278</v>
      </c>
      <c r="C562" s="259" t="s">
        <v>279</v>
      </c>
      <c r="D562" s="223"/>
    </row>
    <row r="563" spans="1:4" ht="17.45" hidden="1" customHeight="1" x14ac:dyDescent="0.25">
      <c r="A563" s="1115"/>
      <c r="B563" s="261" t="s">
        <v>16</v>
      </c>
      <c r="C563" s="262"/>
      <c r="D563" s="224"/>
    </row>
    <row r="564" spans="1:4" ht="18" hidden="1" customHeight="1" thickBot="1" x14ac:dyDescent="0.3">
      <c r="A564" s="1116"/>
      <c r="B564" s="264" t="s">
        <v>17</v>
      </c>
      <c r="C564" s="265"/>
      <c r="D564" s="225"/>
    </row>
    <row r="565" spans="1:4" ht="51.75" hidden="1" x14ac:dyDescent="0.25">
      <c r="A565" s="1114">
        <v>50032</v>
      </c>
      <c r="B565" s="289" t="s">
        <v>280</v>
      </c>
      <c r="C565" s="290" t="s">
        <v>281</v>
      </c>
      <c r="D565" s="355"/>
    </row>
    <row r="566" spans="1:4" ht="17.45" hidden="1" customHeight="1" x14ac:dyDescent="0.25">
      <c r="A566" s="1115"/>
      <c r="B566" s="255" t="s">
        <v>13</v>
      </c>
      <c r="C566" s="259" t="s">
        <v>282</v>
      </c>
      <c r="D566" s="223"/>
    </row>
    <row r="567" spans="1:4" ht="120.75" hidden="1" x14ac:dyDescent="0.25">
      <c r="A567" s="1115"/>
      <c r="B567" s="258" t="s">
        <v>283</v>
      </c>
      <c r="C567" s="262"/>
      <c r="D567" s="224"/>
    </row>
    <row r="568" spans="1:4" ht="17.45" hidden="1" customHeight="1" x14ac:dyDescent="0.25">
      <c r="A568" s="1115"/>
      <c r="B568" s="348" t="s">
        <v>16</v>
      </c>
      <c r="C568" s="262"/>
      <c r="D568" s="224"/>
    </row>
    <row r="569" spans="1:4" ht="18" hidden="1" customHeight="1" thickBot="1" x14ac:dyDescent="0.3">
      <c r="A569" s="1116"/>
      <c r="B569" s="264" t="s">
        <v>17</v>
      </c>
      <c r="C569" s="265"/>
      <c r="D569" s="225"/>
    </row>
    <row r="570" spans="1:4" ht="69" hidden="1" x14ac:dyDescent="0.25">
      <c r="A570" s="1114">
        <v>70013</v>
      </c>
      <c r="B570" s="289" t="s">
        <v>284</v>
      </c>
      <c r="C570" s="253" t="s">
        <v>947</v>
      </c>
      <c r="D570" s="353"/>
    </row>
    <row r="571" spans="1:4" ht="17.45" hidden="1" customHeight="1" x14ac:dyDescent="0.25">
      <c r="A571" s="1115"/>
      <c r="B571" s="255" t="s">
        <v>13</v>
      </c>
      <c r="C571" s="262" t="s">
        <v>823</v>
      </c>
      <c r="D571" s="224"/>
    </row>
    <row r="572" spans="1:4" ht="103.5" hidden="1" x14ac:dyDescent="0.25">
      <c r="A572" s="1115"/>
      <c r="B572" s="258" t="s">
        <v>713</v>
      </c>
      <c r="C572" s="262"/>
      <c r="D572" s="224"/>
    </row>
    <row r="573" spans="1:4" ht="17.45" hidden="1" customHeight="1" x14ac:dyDescent="0.25">
      <c r="A573" s="1115"/>
      <c r="B573" s="261" t="s">
        <v>16</v>
      </c>
      <c r="C573" s="262"/>
      <c r="D573" s="224"/>
    </row>
    <row r="574" spans="1:4" ht="52.5" hidden="1" thickBot="1" x14ac:dyDescent="0.3">
      <c r="A574" s="1116"/>
      <c r="B574" s="311" t="s">
        <v>188</v>
      </c>
      <c r="C574" s="262"/>
      <c r="D574" s="224"/>
    </row>
    <row r="575" spans="1:4" ht="17.25" hidden="1" customHeight="1" x14ac:dyDescent="0.25">
      <c r="A575" s="1114">
        <v>70012</v>
      </c>
      <c r="B575" s="289" t="s">
        <v>782</v>
      </c>
      <c r="C575" s="253" t="s">
        <v>945</v>
      </c>
      <c r="D575" s="209"/>
    </row>
    <row r="576" spans="1:4" ht="17.45" hidden="1" customHeight="1" x14ac:dyDescent="0.25">
      <c r="A576" s="1115"/>
      <c r="B576" s="255" t="s">
        <v>13</v>
      </c>
      <c r="C576" s="281"/>
      <c r="D576" s="210"/>
    </row>
    <row r="577" spans="1:4" ht="69" hidden="1" x14ac:dyDescent="0.25">
      <c r="A577" s="1115"/>
      <c r="B577" s="258" t="s">
        <v>781</v>
      </c>
      <c r="C577" s="262" t="s">
        <v>946</v>
      </c>
      <c r="D577" s="194"/>
    </row>
    <row r="578" spans="1:4" ht="17.45" hidden="1" customHeight="1" x14ac:dyDescent="0.25">
      <c r="A578" s="1115"/>
      <c r="B578" s="348" t="s">
        <v>16</v>
      </c>
      <c r="C578" s="281"/>
      <c r="D578" s="194"/>
    </row>
    <row r="579" spans="1:4" ht="48" hidden="1" customHeight="1" thickBot="1" x14ac:dyDescent="0.3">
      <c r="A579" s="1116"/>
      <c r="B579" s="264" t="s">
        <v>188</v>
      </c>
      <c r="C579" s="349"/>
      <c r="D579" s="195"/>
    </row>
    <row r="580" spans="1:4" ht="48" hidden="1" customHeight="1" x14ac:dyDescent="0.25">
      <c r="A580" s="612">
        <v>70014</v>
      </c>
      <c r="B580" s="649" t="s">
        <v>948</v>
      </c>
      <c r="C580" s="648" t="s">
        <v>950</v>
      </c>
      <c r="D580" s="788"/>
    </row>
    <row r="581" spans="1:4" ht="48" hidden="1" customHeight="1" x14ac:dyDescent="0.25">
      <c r="A581" s="612"/>
      <c r="B581" s="255" t="s">
        <v>13</v>
      </c>
      <c r="C581" s="648"/>
      <c r="D581" s="788"/>
    </row>
    <row r="582" spans="1:4" ht="48" hidden="1" customHeight="1" x14ac:dyDescent="0.25">
      <c r="A582" s="612"/>
      <c r="B582" s="258" t="s">
        <v>949</v>
      </c>
      <c r="C582" s="648"/>
      <c r="D582" s="788"/>
    </row>
    <row r="583" spans="1:4" ht="48" hidden="1" customHeight="1" x14ac:dyDescent="0.25">
      <c r="A583" s="612"/>
      <c r="B583" s="650" t="s">
        <v>16</v>
      </c>
      <c r="C583" s="648"/>
      <c r="D583" s="788"/>
    </row>
    <row r="584" spans="1:4" ht="48" hidden="1" customHeight="1" thickBot="1" x14ac:dyDescent="0.3">
      <c r="A584" s="612"/>
      <c r="B584" s="264" t="s">
        <v>188</v>
      </c>
      <c r="C584" s="648"/>
      <c r="D584" s="788"/>
    </row>
    <row r="585" spans="1:4" ht="48" hidden="1" customHeight="1" x14ac:dyDescent="0.25">
      <c r="A585" s="612"/>
      <c r="B585" s="613"/>
      <c r="C585" s="648"/>
      <c r="D585" s="346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1114">
        <v>50033</v>
      </c>
      <c r="B591" s="350" t="s">
        <v>287</v>
      </c>
      <c r="C591" s="1124" t="s">
        <v>288</v>
      </c>
      <c r="D591" s="1087"/>
    </row>
    <row r="592" spans="1:4" ht="17.45" hidden="1" customHeight="1" x14ac:dyDescent="0.25">
      <c r="A592" s="1115"/>
      <c r="B592" s="255" t="s">
        <v>13</v>
      </c>
      <c r="C592" s="1125"/>
      <c r="D592" s="839"/>
    </row>
    <row r="593" spans="1:4" ht="69" hidden="1" x14ac:dyDescent="0.25">
      <c r="A593" s="1115"/>
      <c r="B593" s="293" t="s">
        <v>289</v>
      </c>
      <c r="C593" s="1125"/>
      <c r="D593" s="839"/>
    </row>
    <row r="594" spans="1:4" ht="17.45" hidden="1" customHeight="1" x14ac:dyDescent="0.25">
      <c r="A594" s="1115"/>
      <c r="B594" s="308" t="s">
        <v>16</v>
      </c>
      <c r="C594" s="1125"/>
      <c r="D594" s="839"/>
    </row>
    <row r="595" spans="1:4" ht="18" hidden="1" customHeight="1" thickBot="1" x14ac:dyDescent="0.3">
      <c r="A595" s="1116"/>
      <c r="B595" s="264" t="s">
        <v>17</v>
      </c>
      <c r="C595" s="1126"/>
      <c r="D595" s="840"/>
    </row>
    <row r="596" spans="1:4" ht="15.75" thickBot="1" x14ac:dyDescent="0.3"/>
    <row r="597" spans="1:4" ht="34.5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customHeight="1" thickBot="1" x14ac:dyDescent="0.3">
      <c r="A598" s="489" t="s">
        <v>290</v>
      </c>
      <c r="B598" s="490" t="s">
        <v>291</v>
      </c>
      <c r="C598" s="1162" t="s">
        <v>292</v>
      </c>
      <c r="D598" s="1163"/>
    </row>
    <row r="599" spans="1:4" ht="18" customHeight="1" thickBot="1" x14ac:dyDescent="0.3">
      <c r="A599" s="1283" t="s">
        <v>6</v>
      </c>
      <c r="B599" s="1284"/>
      <c r="C599" s="1284"/>
      <c r="D599" s="1284"/>
    </row>
    <row r="600" spans="1:4" ht="35.25" thickBot="1" x14ac:dyDescent="0.3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1234">
        <v>80014</v>
      </c>
      <c r="B601" s="351" t="s">
        <v>293</v>
      </c>
      <c r="C601" s="1124" t="s">
        <v>294</v>
      </c>
      <c r="D601" s="1236"/>
    </row>
    <row r="602" spans="1:4" ht="17.45" hidden="1" customHeight="1" x14ac:dyDescent="0.25">
      <c r="A602" s="1210"/>
      <c r="B602" s="255" t="s">
        <v>13</v>
      </c>
      <c r="C602" s="1125"/>
      <c r="D602" s="1237"/>
    </row>
    <row r="603" spans="1:4" ht="51.75" hidden="1" x14ac:dyDescent="0.25">
      <c r="A603" s="1210"/>
      <c r="B603" s="344" t="s">
        <v>295</v>
      </c>
      <c r="C603" s="1125"/>
      <c r="D603" s="1237"/>
    </row>
    <row r="604" spans="1:4" ht="17.45" hidden="1" customHeight="1" x14ac:dyDescent="0.25">
      <c r="A604" s="1210"/>
      <c r="B604" s="261" t="s">
        <v>16</v>
      </c>
      <c r="C604" s="1125"/>
      <c r="D604" s="1237"/>
    </row>
    <row r="605" spans="1:4" ht="52.5" hidden="1" thickBot="1" x14ac:dyDescent="0.3">
      <c r="A605" s="1276"/>
      <c r="B605" s="264" t="s">
        <v>108</v>
      </c>
      <c r="C605" s="1126"/>
      <c r="D605" s="1277"/>
    </row>
    <row r="606" spans="1:4" ht="34.5" x14ac:dyDescent="0.25">
      <c r="A606" s="1130">
        <v>50083</v>
      </c>
      <c r="B606" s="168" t="s">
        <v>680</v>
      </c>
      <c r="C606" s="849" t="s">
        <v>719</v>
      </c>
      <c r="D606" s="1273">
        <v>300</v>
      </c>
    </row>
    <row r="607" spans="1:4" ht="17.25" x14ac:dyDescent="0.25">
      <c r="A607" s="940"/>
      <c r="B607" s="61" t="s">
        <v>13</v>
      </c>
      <c r="C607" s="850"/>
      <c r="D607" s="1274"/>
    </row>
    <row r="608" spans="1:4" ht="69" x14ac:dyDescent="0.25">
      <c r="A608" s="940"/>
      <c r="B608" s="122" t="s">
        <v>681</v>
      </c>
      <c r="C608" s="850"/>
      <c r="D608" s="1274"/>
    </row>
    <row r="609" spans="1:4" ht="17.25" x14ac:dyDescent="0.25">
      <c r="A609" s="940"/>
      <c r="B609" s="62" t="s">
        <v>16</v>
      </c>
      <c r="C609" s="850"/>
      <c r="D609" s="1274"/>
    </row>
    <row r="610" spans="1:4" ht="18" thickBot="1" x14ac:dyDescent="0.3">
      <c r="A610" s="941"/>
      <c r="B610" s="477" t="s">
        <v>17</v>
      </c>
      <c r="C610" s="1079"/>
      <c r="D610" s="1275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791"/>
    </row>
    <row r="612" spans="1:4" ht="17.25" hidden="1" x14ac:dyDescent="0.25">
      <c r="A612" s="631"/>
      <c r="B612" s="61" t="s">
        <v>13</v>
      </c>
      <c r="C612" s="72"/>
      <c r="D612" s="791"/>
    </row>
    <row r="613" spans="1:4" ht="17.25" hidden="1" x14ac:dyDescent="0.25">
      <c r="A613" s="631"/>
      <c r="B613" s="653" t="s">
        <v>952</v>
      </c>
      <c r="C613" s="72"/>
      <c r="D613" s="791"/>
    </row>
    <row r="614" spans="1:4" ht="17.25" hidden="1" x14ac:dyDescent="0.25">
      <c r="A614" s="631"/>
      <c r="B614" s="87" t="s">
        <v>16</v>
      </c>
      <c r="C614" s="72"/>
      <c r="D614" s="791"/>
    </row>
    <row r="615" spans="1:4" ht="52.5" hidden="1" thickBot="1" x14ac:dyDescent="0.3">
      <c r="A615" s="631"/>
      <c r="B615" s="63" t="s">
        <v>108</v>
      </c>
      <c r="C615" s="72"/>
      <c r="D615" s="791"/>
    </row>
    <row r="616" spans="1:4" ht="17.25" hidden="1" x14ac:dyDescent="0.25">
      <c r="A616" s="631"/>
      <c r="B616" s="67"/>
      <c r="C616" s="72"/>
      <c r="D616" s="65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1114">
        <v>50037</v>
      </c>
      <c r="B652" s="289" t="s">
        <v>316</v>
      </c>
      <c r="C652" s="290" t="s">
        <v>317</v>
      </c>
      <c r="D652" s="728"/>
    </row>
    <row r="653" spans="1:4" ht="34.5" hidden="1" x14ac:dyDescent="0.25">
      <c r="A653" s="1115"/>
      <c r="B653" s="255" t="s">
        <v>13</v>
      </c>
      <c r="C653" s="352" t="s">
        <v>318</v>
      </c>
      <c r="D653" s="238"/>
    </row>
    <row r="654" spans="1:4" ht="34.5" hidden="1" x14ac:dyDescent="0.25">
      <c r="A654" s="1115"/>
      <c r="B654" s="293" t="s">
        <v>319</v>
      </c>
      <c r="C654" s="1226" t="s">
        <v>320</v>
      </c>
      <c r="D654" s="881"/>
    </row>
    <row r="655" spans="1:4" ht="17.45" hidden="1" customHeight="1" x14ac:dyDescent="0.25">
      <c r="A655" s="1115"/>
      <c r="B655" s="308" t="s">
        <v>16</v>
      </c>
      <c r="C655" s="1227"/>
      <c r="D655" s="842"/>
    </row>
    <row r="656" spans="1:4" ht="18" hidden="1" customHeight="1" thickBot="1" x14ac:dyDescent="0.3">
      <c r="A656" s="1116"/>
      <c r="B656" s="264" t="s">
        <v>17</v>
      </c>
      <c r="C656" s="1228"/>
      <c r="D656" s="843"/>
    </row>
    <row r="657" spans="1:4" ht="51.75" hidden="1" x14ac:dyDescent="0.25">
      <c r="A657" s="1114">
        <v>70015</v>
      </c>
      <c r="B657" s="289" t="s">
        <v>815</v>
      </c>
      <c r="C657" s="290" t="s">
        <v>321</v>
      </c>
      <c r="D657" s="291"/>
    </row>
    <row r="658" spans="1:4" ht="17.45" hidden="1" customHeight="1" x14ac:dyDescent="0.25">
      <c r="A658" s="1115"/>
      <c r="B658" s="255"/>
      <c r="C658" s="1198" t="s">
        <v>322</v>
      </c>
      <c r="D658" s="1225"/>
    </row>
    <row r="659" spans="1:4" ht="51.75" hidden="1" x14ac:dyDescent="0.25">
      <c r="A659" s="1115"/>
      <c r="B659" s="344" t="s">
        <v>323</v>
      </c>
      <c r="C659" s="1125"/>
      <c r="D659" s="1128"/>
    </row>
    <row r="660" spans="1:4" ht="17.45" hidden="1" customHeight="1" x14ac:dyDescent="0.25">
      <c r="A660" s="1115"/>
      <c r="B660" s="261" t="s">
        <v>16</v>
      </c>
      <c r="C660" s="1125"/>
      <c r="D660" s="1128"/>
    </row>
    <row r="661" spans="1:4" ht="52.5" hidden="1" thickBot="1" x14ac:dyDescent="0.3">
      <c r="A661" s="1116"/>
      <c r="B661" s="264" t="s">
        <v>188</v>
      </c>
      <c r="C661" s="1126"/>
      <c r="D661" s="1129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46">
        <v>50038</v>
      </c>
      <c r="B668" s="168" t="s">
        <v>329</v>
      </c>
      <c r="C668" s="849" t="s">
        <v>791</v>
      </c>
      <c r="D668" s="841">
        <v>90</v>
      </c>
    </row>
    <row r="669" spans="1:4" ht="17.25" x14ac:dyDescent="0.25">
      <c r="A669" s="847"/>
      <c r="B669" s="61" t="s">
        <v>13</v>
      </c>
      <c r="C669" s="850"/>
      <c r="D669" s="842"/>
    </row>
    <row r="670" spans="1:4" ht="51.75" x14ac:dyDescent="0.25">
      <c r="A670" s="847"/>
      <c r="B670" s="122" t="s">
        <v>332</v>
      </c>
      <c r="C670" s="850"/>
      <c r="D670" s="842"/>
    </row>
    <row r="671" spans="1:4" ht="38.25" customHeight="1" x14ac:dyDescent="0.25">
      <c r="A671" s="847"/>
      <c r="B671" s="62" t="s">
        <v>16</v>
      </c>
      <c r="C671" s="850"/>
      <c r="D671" s="842"/>
    </row>
    <row r="672" spans="1:4" ht="19.5" customHeight="1" thickBot="1" x14ac:dyDescent="0.3">
      <c r="A672" s="848"/>
      <c r="B672" s="63" t="s">
        <v>17</v>
      </c>
      <c r="C672" s="851"/>
      <c r="D672" s="843"/>
    </row>
    <row r="673" spans="1:4" ht="36.75" hidden="1" customHeight="1" x14ac:dyDescent="0.25">
      <c r="A673" s="1114">
        <v>700</v>
      </c>
      <c r="B673" s="289" t="s">
        <v>327</v>
      </c>
      <c r="C673" s="1124" t="s">
        <v>750</v>
      </c>
      <c r="D673" s="1127"/>
    </row>
    <row r="674" spans="1:4" ht="17.25" hidden="1" x14ac:dyDescent="0.25">
      <c r="A674" s="1115"/>
      <c r="B674" s="255" t="s">
        <v>13</v>
      </c>
      <c r="C674" s="1125"/>
      <c r="D674" s="1128"/>
    </row>
    <row r="675" spans="1:4" ht="67.5" hidden="1" customHeight="1" x14ac:dyDescent="0.25">
      <c r="A675" s="1115"/>
      <c r="B675" s="344" t="s">
        <v>328</v>
      </c>
      <c r="C675" s="1125"/>
      <c r="D675" s="1128"/>
    </row>
    <row r="676" spans="1:4" ht="17.25" hidden="1" x14ac:dyDescent="0.25">
      <c r="A676" s="1115"/>
      <c r="B676" s="261" t="s">
        <v>16</v>
      </c>
      <c r="C676" s="1125"/>
      <c r="D676" s="1128"/>
    </row>
    <row r="677" spans="1:4" ht="52.5" hidden="1" thickBot="1" x14ac:dyDescent="0.3">
      <c r="A677" s="1116"/>
      <c r="B677" s="264" t="s">
        <v>188</v>
      </c>
      <c r="C677" s="1126"/>
      <c r="D677" s="1129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hidden="1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920">
        <v>5000</v>
      </c>
    </row>
    <row r="700" spans="1:4" ht="17.45" customHeight="1" x14ac:dyDescent="0.25">
      <c r="A700" s="847"/>
      <c r="B700" s="117" t="s">
        <v>214</v>
      </c>
      <c r="C700" s="850"/>
      <c r="D700" s="921"/>
    </row>
    <row r="701" spans="1:4" ht="51.75" x14ac:dyDescent="0.25">
      <c r="A701" s="847"/>
      <c r="B701" s="78" t="s">
        <v>347</v>
      </c>
      <c r="C701" s="850"/>
      <c r="D701" s="921"/>
    </row>
    <row r="702" spans="1:4" ht="17.45" customHeight="1" x14ac:dyDescent="0.25">
      <c r="A702" s="847"/>
      <c r="B702" s="79" t="s">
        <v>16</v>
      </c>
      <c r="C702" s="850"/>
      <c r="D702" s="921"/>
    </row>
    <row r="703" spans="1:4" ht="18" customHeight="1" thickBot="1" x14ac:dyDescent="0.3">
      <c r="A703" s="848"/>
      <c r="B703" s="63" t="s">
        <v>17</v>
      </c>
      <c r="C703" s="851"/>
      <c r="D703" s="922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8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7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1114">
        <v>80016</v>
      </c>
      <c r="B714" s="392" t="s">
        <v>348</v>
      </c>
      <c r="C714" s="1124" t="s">
        <v>349</v>
      </c>
      <c r="D714" s="841"/>
    </row>
    <row r="715" spans="1:4" ht="17.25" hidden="1" x14ac:dyDescent="0.25">
      <c r="A715" s="1115"/>
      <c r="B715" s="393" t="s">
        <v>214</v>
      </c>
      <c r="C715" s="1125"/>
      <c r="D715" s="842"/>
    </row>
    <row r="716" spans="1:4" ht="34.5" hidden="1" x14ac:dyDescent="0.25">
      <c r="A716" s="1115"/>
      <c r="B716" s="394" t="s">
        <v>350</v>
      </c>
      <c r="C716" s="1125"/>
      <c r="D716" s="842"/>
    </row>
    <row r="717" spans="1:4" ht="17.25" hidden="1" x14ac:dyDescent="0.25">
      <c r="A717" s="1115"/>
      <c r="B717" s="395" t="s">
        <v>16</v>
      </c>
      <c r="C717" s="1125"/>
      <c r="D717" s="842"/>
    </row>
    <row r="718" spans="1:4" ht="52.5" hidden="1" thickBot="1" x14ac:dyDescent="0.3">
      <c r="A718" s="1116"/>
      <c r="B718" s="303" t="s">
        <v>108</v>
      </c>
      <c r="C718" s="1126"/>
      <c r="D718" s="843"/>
    </row>
    <row r="719" spans="1:4" ht="17.25" hidden="1" x14ac:dyDescent="0.25">
      <c r="A719" s="846">
        <v>50082</v>
      </c>
      <c r="B719" s="244" t="s">
        <v>353</v>
      </c>
      <c r="C719" s="849" t="s">
        <v>788</v>
      </c>
      <c r="D719" s="841"/>
    </row>
    <row r="720" spans="1:4" ht="17.25" hidden="1" x14ac:dyDescent="0.25">
      <c r="A720" s="847"/>
      <c r="B720" s="248" t="s">
        <v>214</v>
      </c>
      <c r="C720" s="850"/>
      <c r="D720" s="842"/>
    </row>
    <row r="721" spans="1:4" ht="51.75" hidden="1" x14ac:dyDescent="0.25">
      <c r="A721" s="847"/>
      <c r="B721" s="249" t="s">
        <v>354</v>
      </c>
      <c r="C721" s="850"/>
      <c r="D721" s="842"/>
    </row>
    <row r="722" spans="1:4" ht="17.25" hidden="1" x14ac:dyDescent="0.25">
      <c r="A722" s="847"/>
      <c r="B722" s="87" t="s">
        <v>16</v>
      </c>
      <c r="C722" s="850"/>
      <c r="D722" s="842"/>
    </row>
    <row r="723" spans="1:4" ht="18" hidden="1" thickBot="1" x14ac:dyDescent="0.3">
      <c r="A723" s="848"/>
      <c r="B723" s="74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6</v>
      </c>
    </row>
    <row r="725" spans="1:4" ht="17.45" customHeight="1" x14ac:dyDescent="0.25">
      <c r="A725" s="847"/>
      <c r="B725" s="92" t="s">
        <v>214</v>
      </c>
      <c r="C725" s="850"/>
      <c r="D725" s="882"/>
    </row>
    <row r="726" spans="1:4" ht="54" customHeight="1" x14ac:dyDescent="0.25">
      <c r="A726" s="847"/>
      <c r="B726" s="121" t="s">
        <v>816</v>
      </c>
      <c r="C726" s="899" t="s">
        <v>826</v>
      </c>
      <c r="D726" s="842">
        <v>7550</v>
      </c>
    </row>
    <row r="727" spans="1:4" ht="34.5" customHeight="1" x14ac:dyDescent="0.25">
      <c r="A727" s="847"/>
      <c r="B727" s="101" t="s">
        <v>16</v>
      </c>
      <c r="C727" s="850"/>
      <c r="D727" s="842"/>
    </row>
    <row r="728" spans="1:4" ht="52.5" thickBot="1" x14ac:dyDescent="0.3">
      <c r="A728" s="848"/>
      <c r="B728" s="132" t="s">
        <v>108</v>
      </c>
      <c r="C728" s="851"/>
      <c r="D728" s="843"/>
    </row>
    <row r="729" spans="1:4" ht="37.5" customHeight="1" x14ac:dyDescent="0.25">
      <c r="A729" s="846">
        <v>80019</v>
      </c>
      <c r="B729" s="128" t="s">
        <v>359</v>
      </c>
      <c r="C729" s="849" t="s">
        <v>360</v>
      </c>
      <c r="D729" s="841">
        <v>15</v>
      </c>
    </row>
    <row r="730" spans="1:4" ht="17.45" customHeight="1" x14ac:dyDescent="0.25">
      <c r="A730" s="847"/>
      <c r="B730" s="117" t="s">
        <v>214</v>
      </c>
      <c r="C730" s="850"/>
      <c r="D730" s="842"/>
    </row>
    <row r="731" spans="1:4" ht="51.75" x14ac:dyDescent="0.25">
      <c r="A731" s="847"/>
      <c r="B731" s="123" t="s">
        <v>361</v>
      </c>
      <c r="C731" s="880"/>
      <c r="D731" s="882"/>
    </row>
    <row r="732" spans="1:4" ht="17.45" customHeight="1" x14ac:dyDescent="0.25">
      <c r="A732" s="847"/>
      <c r="B732" s="62" t="s">
        <v>16</v>
      </c>
      <c r="C732" s="879" t="s">
        <v>176</v>
      </c>
      <c r="D732" s="881">
        <v>40</v>
      </c>
    </row>
    <row r="733" spans="1:4" ht="52.5" thickBot="1" x14ac:dyDescent="0.3">
      <c r="A733" s="848"/>
      <c r="B733" s="63" t="s">
        <v>108</v>
      </c>
      <c r="C733" s="851"/>
      <c r="D733" s="843"/>
    </row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63" t="s">
        <v>188</v>
      </c>
      <c r="C743" s="851"/>
      <c r="D743" s="843"/>
    </row>
    <row r="744" spans="1:4" ht="86.25" hidden="1" x14ac:dyDescent="0.3">
      <c r="A744" s="847">
        <v>50077</v>
      </c>
      <c r="B744" s="458" t="s">
        <v>701</v>
      </c>
      <c r="C744" s="459" t="s">
        <v>370</v>
      </c>
      <c r="D744" s="407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x14ac:dyDescent="0.3">
      <c r="A750" s="71"/>
      <c r="B750" s="661"/>
      <c r="C750" s="647" t="s">
        <v>959</v>
      </c>
      <c r="D750" s="632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7.45" customHeight="1" thickBot="1" x14ac:dyDescent="0.3">
      <c r="A754" s="897" t="s">
        <v>6</v>
      </c>
      <c r="B754" s="898"/>
      <c r="C754" s="898"/>
      <c r="D754" s="89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46">
        <v>50042</v>
      </c>
      <c r="B756" s="168" t="s">
        <v>380</v>
      </c>
      <c r="C756" s="849" t="s">
        <v>381</v>
      </c>
      <c r="D756" s="841">
        <v>10</v>
      </c>
    </row>
    <row r="757" spans="1:4" ht="33" customHeight="1" x14ac:dyDescent="0.25">
      <c r="A757" s="847"/>
      <c r="B757" s="120" t="s">
        <v>633</v>
      </c>
      <c r="C757" s="850"/>
      <c r="D757" s="842"/>
    </row>
    <row r="758" spans="1:4" ht="120.75" customHeight="1" x14ac:dyDescent="0.25">
      <c r="A758" s="847"/>
      <c r="B758" s="118" t="s">
        <v>382</v>
      </c>
      <c r="C758" s="850"/>
      <c r="D758" s="842"/>
    </row>
    <row r="759" spans="1:4" ht="17.25" customHeight="1" x14ac:dyDescent="0.25">
      <c r="A759" s="847"/>
      <c r="B759" s="81" t="s">
        <v>16</v>
      </c>
      <c r="C759" s="850"/>
      <c r="D759" s="842"/>
    </row>
    <row r="760" spans="1:4" ht="18" customHeight="1" thickBot="1" x14ac:dyDescent="0.3">
      <c r="A760" s="848"/>
      <c r="B760" s="63" t="s">
        <v>17</v>
      </c>
      <c r="C760" s="851"/>
      <c r="D760" s="843"/>
    </row>
    <row r="761" spans="1:4" ht="15.75" thickBot="1" x14ac:dyDescent="0.3"/>
    <row r="762" spans="1:4" ht="34.5" hidden="1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hidden="1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hidden="1" customHeight="1" thickBot="1" x14ac:dyDescent="0.3">
      <c r="A764" s="844" t="s">
        <v>6</v>
      </c>
      <c r="B764" s="845"/>
      <c r="C764" s="845"/>
      <c r="D764" s="845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1114">
        <v>50043</v>
      </c>
      <c r="B766" s="334" t="s">
        <v>387</v>
      </c>
      <c r="C766" s="253" t="s">
        <v>961</v>
      </c>
      <c r="D766" s="208"/>
    </row>
    <row r="767" spans="1:4" ht="17.45" hidden="1" customHeight="1" x14ac:dyDescent="0.25">
      <c r="A767" s="1115"/>
      <c r="B767" s="357" t="s">
        <v>214</v>
      </c>
      <c r="C767" s="262"/>
      <c r="D767" s="194"/>
    </row>
    <row r="768" spans="1:4" ht="35.25" hidden="1" customHeight="1" x14ac:dyDescent="0.25">
      <c r="A768" s="1115"/>
      <c r="B768" s="307" t="s">
        <v>388</v>
      </c>
      <c r="C768" s="262" t="s">
        <v>797</v>
      </c>
      <c r="D768" s="194"/>
    </row>
    <row r="769" spans="1:4" ht="17.45" hidden="1" customHeight="1" x14ac:dyDescent="0.25">
      <c r="A769" s="1115"/>
      <c r="B769" s="383" t="s">
        <v>16</v>
      </c>
      <c r="C769" s="262"/>
      <c r="D769" s="194"/>
    </row>
    <row r="770" spans="1:4" ht="18" hidden="1" customHeight="1" thickBot="1" x14ac:dyDescent="0.3">
      <c r="A770" s="1116"/>
      <c r="B770" s="375" t="s">
        <v>17</v>
      </c>
      <c r="C770" s="265"/>
      <c r="D770" s="195"/>
    </row>
    <row r="771" spans="1:4" ht="34.5" hidden="1" customHeight="1" x14ac:dyDescent="0.25">
      <c r="A771" s="1114">
        <v>80020</v>
      </c>
      <c r="B771" s="334" t="s">
        <v>389</v>
      </c>
      <c r="C771" s="277" t="s">
        <v>390</v>
      </c>
      <c r="D771" s="728"/>
    </row>
    <row r="772" spans="1:4" ht="17.45" hidden="1" customHeight="1" x14ac:dyDescent="0.25">
      <c r="A772" s="1115"/>
      <c r="B772" s="384" t="s">
        <v>633</v>
      </c>
      <c r="C772" s="259" t="s">
        <v>390</v>
      </c>
      <c r="D772" s="192"/>
    </row>
    <row r="773" spans="1:4" ht="34.5" hidden="1" customHeight="1" x14ac:dyDescent="0.25">
      <c r="A773" s="1115"/>
      <c r="B773" s="385" t="s">
        <v>391</v>
      </c>
      <c r="C773" s="262"/>
      <c r="D773" s="194"/>
    </row>
    <row r="774" spans="1:4" ht="17.45" hidden="1" customHeight="1" x14ac:dyDescent="0.3">
      <c r="A774" s="1115"/>
      <c r="B774" s="386" t="s">
        <v>16</v>
      </c>
      <c r="C774" s="262"/>
      <c r="D774" s="194"/>
    </row>
    <row r="775" spans="1:4" ht="52.5" hidden="1" customHeight="1" thickBot="1" x14ac:dyDescent="0.3">
      <c r="A775" s="1116"/>
      <c r="B775" s="375" t="s">
        <v>108</v>
      </c>
      <c r="C775" s="265"/>
      <c r="D775" s="195"/>
    </row>
    <row r="776" spans="1:4" ht="34.5" hidden="1" x14ac:dyDescent="0.25">
      <c r="A776" s="1114">
        <v>80021</v>
      </c>
      <c r="B776" s="387" t="s">
        <v>392</v>
      </c>
      <c r="C776" s="253" t="s">
        <v>393</v>
      </c>
      <c r="D776" s="208"/>
    </row>
    <row r="777" spans="1:4" ht="17.45" hidden="1" customHeight="1" x14ac:dyDescent="0.25">
      <c r="A777" s="1115"/>
      <c r="B777" s="384" t="s">
        <v>633</v>
      </c>
      <c r="C777" s="262"/>
      <c r="D777" s="194"/>
    </row>
    <row r="778" spans="1:4" ht="51.75" hidden="1" x14ac:dyDescent="0.25">
      <c r="A778" s="1115"/>
      <c r="B778" s="385" t="s">
        <v>394</v>
      </c>
      <c r="C778" s="262"/>
      <c r="D778" s="194"/>
    </row>
    <row r="779" spans="1:4" ht="17.45" hidden="1" customHeight="1" x14ac:dyDescent="0.25">
      <c r="A779" s="1115"/>
      <c r="B779" s="386" t="s">
        <v>16</v>
      </c>
      <c r="C779" s="262"/>
      <c r="D779" s="194"/>
    </row>
    <row r="780" spans="1:4" ht="52.5" hidden="1" thickBot="1" x14ac:dyDescent="0.3">
      <c r="A780" s="1116"/>
      <c r="B780" s="375" t="s">
        <v>108</v>
      </c>
      <c r="C780" s="265"/>
      <c r="D780" s="195"/>
    </row>
    <row r="781" spans="1:4" ht="51.75" hidden="1" x14ac:dyDescent="0.25">
      <c r="A781" s="1114">
        <v>51013</v>
      </c>
      <c r="B781" s="334" t="s">
        <v>395</v>
      </c>
      <c r="C781" s="388" t="s">
        <v>396</v>
      </c>
      <c r="D781" s="805"/>
    </row>
    <row r="782" spans="1:4" ht="17.45" hidden="1" customHeight="1" x14ac:dyDescent="0.25">
      <c r="A782" s="1115"/>
      <c r="B782" s="384" t="s">
        <v>214</v>
      </c>
      <c r="C782" s="389"/>
      <c r="D782" s="806"/>
    </row>
    <row r="783" spans="1:4" ht="51.75" hidden="1" x14ac:dyDescent="0.25">
      <c r="A783" s="1115"/>
      <c r="B783" s="385" t="s">
        <v>397</v>
      </c>
      <c r="C783" s="389"/>
      <c r="D783" s="806"/>
    </row>
    <row r="784" spans="1:4" ht="17.45" hidden="1" customHeight="1" x14ac:dyDescent="0.25">
      <c r="A784" s="1115"/>
      <c r="B784" s="390" t="s">
        <v>16</v>
      </c>
      <c r="C784" s="389"/>
      <c r="D784" s="806"/>
    </row>
    <row r="785" spans="1:4" ht="18" hidden="1" customHeight="1" thickBot="1" x14ac:dyDescent="0.3">
      <c r="A785" s="1116"/>
      <c r="B785" s="264" t="s">
        <v>17</v>
      </c>
      <c r="C785" s="391"/>
      <c r="D785" s="807"/>
    </row>
    <row r="786" spans="1:4" ht="15.75" hidden="1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827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customHeight="1" x14ac:dyDescent="0.25">
      <c r="A796" s="1114" t="s">
        <v>405</v>
      </c>
      <c r="B796" s="289" t="s">
        <v>406</v>
      </c>
      <c r="C796" s="1124" t="s">
        <v>407</v>
      </c>
      <c r="D796" s="841"/>
    </row>
    <row r="797" spans="1:4" ht="17.45" hidden="1" customHeight="1" x14ac:dyDescent="0.25">
      <c r="A797" s="1115"/>
      <c r="B797" s="363" t="s">
        <v>214</v>
      </c>
      <c r="C797" s="1125"/>
      <c r="D797" s="842"/>
    </row>
    <row r="798" spans="1:4" ht="34.5" hidden="1" customHeight="1" x14ac:dyDescent="0.25">
      <c r="A798" s="1115"/>
      <c r="B798" s="362" t="s">
        <v>408</v>
      </c>
      <c r="C798" s="1125"/>
      <c r="D798" s="842"/>
    </row>
    <row r="799" spans="1:4" ht="17.45" hidden="1" customHeight="1" x14ac:dyDescent="0.25">
      <c r="A799" s="1115"/>
      <c r="B799" s="261" t="s">
        <v>16</v>
      </c>
      <c r="C799" s="1125"/>
      <c r="D799" s="842"/>
    </row>
    <row r="800" spans="1:4" ht="52.5" hidden="1" customHeight="1" thickBot="1" x14ac:dyDescent="0.3">
      <c r="A800" s="1116"/>
      <c r="B800" s="264" t="s">
        <v>21</v>
      </c>
      <c r="C800" s="1126"/>
      <c r="D800" s="843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1114" t="s">
        <v>412</v>
      </c>
      <c r="B806" s="289" t="s">
        <v>413</v>
      </c>
      <c r="C806" s="290" t="s">
        <v>414</v>
      </c>
      <c r="D806" s="728"/>
    </row>
    <row r="807" spans="1:4" ht="17.45" hidden="1" customHeight="1" x14ac:dyDescent="0.25">
      <c r="A807" s="1115"/>
      <c r="B807" s="363" t="s">
        <v>214</v>
      </c>
      <c r="C807" s="259" t="s">
        <v>402</v>
      </c>
      <c r="D807" s="192"/>
    </row>
    <row r="808" spans="1:4" ht="86.25" hidden="1" x14ac:dyDescent="0.25">
      <c r="A808" s="1115"/>
      <c r="B808" s="362" t="s">
        <v>415</v>
      </c>
      <c r="C808" s="262"/>
      <c r="D808" s="194"/>
    </row>
    <row r="809" spans="1:4" ht="17.45" hidden="1" customHeight="1" x14ac:dyDescent="0.25">
      <c r="A809" s="1115"/>
      <c r="B809" s="261" t="s">
        <v>16</v>
      </c>
      <c r="C809" s="262"/>
      <c r="D809" s="194"/>
    </row>
    <row r="810" spans="1:4" ht="18" hidden="1" customHeight="1" thickBot="1" x14ac:dyDescent="0.3">
      <c r="A810" s="1116"/>
      <c r="B810" s="264" t="s">
        <v>17</v>
      </c>
      <c r="C810" s="265"/>
      <c r="D810" s="195"/>
    </row>
    <row r="811" spans="1:4" ht="34.5" hidden="1" x14ac:dyDescent="0.25">
      <c r="A811" s="1206" t="s">
        <v>416</v>
      </c>
      <c r="B811" s="289" t="s">
        <v>417</v>
      </c>
      <c r="C811" s="1216" t="s">
        <v>418</v>
      </c>
      <c r="D811" s="1219"/>
    </row>
    <row r="812" spans="1:4" ht="17.45" hidden="1" customHeight="1" x14ac:dyDescent="0.25">
      <c r="A812" s="1207"/>
      <c r="B812" s="382" t="s">
        <v>214</v>
      </c>
      <c r="C812" s="1217"/>
      <c r="D812" s="1220"/>
    </row>
    <row r="813" spans="1:4" ht="34.5" hidden="1" x14ac:dyDescent="0.25">
      <c r="A813" s="1207"/>
      <c r="B813" s="358" t="s">
        <v>419</v>
      </c>
      <c r="C813" s="1217"/>
      <c r="D813" s="1220"/>
    </row>
    <row r="814" spans="1:4" ht="17.45" hidden="1" customHeight="1" x14ac:dyDescent="0.25">
      <c r="A814" s="1207"/>
      <c r="B814" s="261" t="s">
        <v>16</v>
      </c>
      <c r="C814" s="1217"/>
      <c r="D814" s="1220"/>
    </row>
    <row r="815" spans="1:4" ht="18" hidden="1" customHeight="1" thickBot="1" x14ac:dyDescent="0.3">
      <c r="A815" s="1208"/>
      <c r="B815" s="264" t="s">
        <v>17</v>
      </c>
      <c r="C815" s="1218"/>
      <c r="D815" s="1221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1114" t="s">
        <v>423</v>
      </c>
      <c r="B821" s="334" t="s">
        <v>424</v>
      </c>
      <c r="C821" s="290" t="s">
        <v>425</v>
      </c>
      <c r="D821" s="728"/>
    </row>
    <row r="822" spans="1:4" ht="17.45" hidden="1" customHeight="1" x14ac:dyDescent="0.25">
      <c r="A822" s="1115"/>
      <c r="B822" s="363" t="s">
        <v>214</v>
      </c>
      <c r="C822" s="312" t="s">
        <v>426</v>
      </c>
      <c r="D822" s="238"/>
    </row>
    <row r="823" spans="1:4" ht="72" hidden="1" customHeight="1" x14ac:dyDescent="0.25">
      <c r="A823" s="1115"/>
      <c r="B823" s="307" t="s">
        <v>427</v>
      </c>
      <c r="C823" s="304" t="s">
        <v>428</v>
      </c>
      <c r="D823" s="238"/>
    </row>
    <row r="824" spans="1:4" ht="17.45" hidden="1" customHeight="1" x14ac:dyDescent="0.25">
      <c r="A824" s="1115"/>
      <c r="B824" s="261" t="s">
        <v>16</v>
      </c>
      <c r="C824" s="259" t="s">
        <v>429</v>
      </c>
      <c r="D824" s="192"/>
    </row>
    <row r="825" spans="1:4" ht="18" hidden="1" customHeight="1" thickBot="1" x14ac:dyDescent="0.3">
      <c r="A825" s="1116"/>
      <c r="B825" s="264" t="s">
        <v>17</v>
      </c>
      <c r="C825" s="265"/>
      <c r="D825" s="195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13</v>
      </c>
    </row>
    <row r="827" spans="1:4" ht="17.45" customHeight="1" x14ac:dyDescent="0.25">
      <c r="A827" s="847"/>
      <c r="B827" s="119" t="s">
        <v>214</v>
      </c>
      <c r="C827" s="880"/>
      <c r="D827" s="882"/>
    </row>
    <row r="828" spans="1:4" ht="51.75" x14ac:dyDescent="0.25">
      <c r="A828" s="847"/>
      <c r="B828" s="121" t="s">
        <v>432</v>
      </c>
      <c r="C828" s="917" t="s">
        <v>790</v>
      </c>
      <c r="D828" s="842">
        <v>1900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1114" t="s">
        <v>433</v>
      </c>
      <c r="B831" s="289" t="s">
        <v>434</v>
      </c>
      <c r="C831" s="253" t="s">
        <v>964</v>
      </c>
      <c r="D831" s="208"/>
    </row>
    <row r="832" spans="1:4" ht="17.45" hidden="1" customHeight="1" x14ac:dyDescent="0.25">
      <c r="A832" s="1115"/>
      <c r="B832" s="360" t="s">
        <v>214</v>
      </c>
      <c r="C832" s="262"/>
      <c r="D832" s="194"/>
    </row>
    <row r="833" spans="1:4" ht="34.5" hidden="1" x14ac:dyDescent="0.25">
      <c r="A833" s="1115"/>
      <c r="B833" s="358" t="s">
        <v>435</v>
      </c>
      <c r="C833" s="262"/>
      <c r="D833" s="194"/>
    </row>
    <row r="834" spans="1:4" ht="17.45" hidden="1" customHeight="1" x14ac:dyDescent="0.25">
      <c r="A834" s="1115"/>
      <c r="B834" s="348" t="s">
        <v>16</v>
      </c>
      <c r="C834" s="262"/>
      <c r="D834" s="194"/>
    </row>
    <row r="835" spans="1:4" ht="18" hidden="1" customHeight="1" thickBot="1" x14ac:dyDescent="0.3">
      <c r="A835" s="1214"/>
      <c r="B835" s="342" t="s">
        <v>17</v>
      </c>
      <c r="C835" s="343"/>
      <c r="D835" s="785"/>
    </row>
    <row r="836" spans="1:4" ht="18" hidden="1" customHeight="1" thickTop="1" x14ac:dyDescent="0.25">
      <c r="A836" s="1215" t="s">
        <v>436</v>
      </c>
      <c r="B836" s="371" t="s">
        <v>437</v>
      </c>
      <c r="C836" s="290" t="s">
        <v>438</v>
      </c>
      <c r="D836" s="728"/>
    </row>
    <row r="837" spans="1:4" ht="34.5" hidden="1" x14ac:dyDescent="0.25">
      <c r="A837" s="1115"/>
      <c r="B837" s="372"/>
      <c r="C837" s="304" t="s">
        <v>439</v>
      </c>
      <c r="D837" s="238"/>
    </row>
    <row r="838" spans="1:4" ht="17.45" hidden="1" customHeight="1" x14ac:dyDescent="0.25">
      <c r="A838" s="1115"/>
      <c r="B838" s="360" t="s">
        <v>214</v>
      </c>
      <c r="C838" s="304" t="s">
        <v>440</v>
      </c>
      <c r="D838" s="238"/>
    </row>
    <row r="839" spans="1:4" ht="51.75" hidden="1" x14ac:dyDescent="0.25">
      <c r="A839" s="1115"/>
      <c r="B839" s="358" t="s">
        <v>441</v>
      </c>
      <c r="C839" s="304" t="s">
        <v>442</v>
      </c>
      <c r="D839" s="238"/>
    </row>
    <row r="840" spans="1:4" ht="17.45" hidden="1" customHeight="1" x14ac:dyDescent="0.25">
      <c r="A840" s="1115"/>
      <c r="B840" s="261" t="s">
        <v>16</v>
      </c>
      <c r="C840" s="259" t="s">
        <v>443</v>
      </c>
      <c r="D840" s="192"/>
    </row>
    <row r="841" spans="1:4" ht="18" hidden="1" customHeight="1" thickBot="1" x14ac:dyDescent="0.3">
      <c r="A841" s="1116"/>
      <c r="B841" s="264" t="s">
        <v>17</v>
      </c>
      <c r="C841" s="265"/>
      <c r="D841" s="195"/>
    </row>
    <row r="842" spans="1:4" ht="17.25" hidden="1" x14ac:dyDescent="0.25">
      <c r="A842" s="1114" t="s">
        <v>444</v>
      </c>
      <c r="B842" s="289" t="s">
        <v>445</v>
      </c>
      <c r="C842" s="290" t="s">
        <v>446</v>
      </c>
      <c r="D842" s="728"/>
    </row>
    <row r="843" spans="1:4" ht="17.45" hidden="1" customHeight="1" x14ac:dyDescent="0.25">
      <c r="A843" s="1115"/>
      <c r="B843" s="360" t="s">
        <v>214</v>
      </c>
      <c r="C843" s="259" t="s">
        <v>447</v>
      </c>
      <c r="D843" s="192"/>
    </row>
    <row r="844" spans="1:4" ht="51.75" hidden="1" x14ac:dyDescent="0.25">
      <c r="A844" s="1115"/>
      <c r="B844" s="358" t="s">
        <v>448</v>
      </c>
      <c r="C844" s="262"/>
      <c r="D844" s="194"/>
    </row>
    <row r="845" spans="1:4" ht="17.45" hidden="1" customHeight="1" x14ac:dyDescent="0.25">
      <c r="A845" s="1115"/>
      <c r="B845" s="261" t="s">
        <v>16</v>
      </c>
      <c r="C845" s="262"/>
      <c r="D845" s="194"/>
    </row>
    <row r="846" spans="1:4" ht="18" hidden="1" customHeight="1" thickBot="1" x14ac:dyDescent="0.3">
      <c r="A846" s="1116"/>
      <c r="B846" s="264" t="s">
        <v>17</v>
      </c>
      <c r="C846" s="265"/>
      <c r="D846" s="195"/>
    </row>
    <row r="847" spans="1:4" ht="18" hidden="1" customHeight="1" x14ac:dyDescent="0.25">
      <c r="A847" s="1114">
        <v>70020</v>
      </c>
      <c r="B847" s="289" t="s">
        <v>449</v>
      </c>
      <c r="C847" s="1124" t="s">
        <v>450</v>
      </c>
      <c r="D847" s="299"/>
    </row>
    <row r="848" spans="1:4" ht="17.45" hidden="1" customHeight="1" x14ac:dyDescent="0.25">
      <c r="A848" s="1115"/>
      <c r="B848" s="363" t="s">
        <v>214</v>
      </c>
      <c r="C848" s="1125"/>
      <c r="D848" s="292"/>
    </row>
    <row r="849" spans="1:4" ht="51.75" hidden="1" x14ac:dyDescent="0.25">
      <c r="A849" s="1115"/>
      <c r="B849" s="405" t="s">
        <v>451</v>
      </c>
      <c r="C849" s="1125"/>
      <c r="D849" s="292"/>
    </row>
    <row r="850" spans="1:4" ht="17.45" hidden="1" customHeight="1" x14ac:dyDescent="0.25">
      <c r="A850" s="1115"/>
      <c r="B850" s="261" t="s">
        <v>16</v>
      </c>
      <c r="C850" s="1125"/>
      <c r="D850" s="292"/>
    </row>
    <row r="851" spans="1:4" ht="52.5" hidden="1" thickBot="1" x14ac:dyDescent="0.3">
      <c r="A851" s="1116"/>
      <c r="B851" s="264" t="s">
        <v>21</v>
      </c>
      <c r="C851" s="1126"/>
      <c r="D851" s="260"/>
    </row>
    <row r="852" spans="1:4" ht="17.25" hidden="1" x14ac:dyDescent="0.25">
      <c r="A852" s="1114">
        <v>800</v>
      </c>
      <c r="B852" s="334" t="s">
        <v>690</v>
      </c>
      <c r="C852" s="1124"/>
      <c r="D852" s="1127"/>
    </row>
    <row r="853" spans="1:4" ht="17.25" hidden="1" x14ac:dyDescent="0.25">
      <c r="A853" s="1115"/>
      <c r="B853" s="360" t="s">
        <v>214</v>
      </c>
      <c r="C853" s="1125"/>
      <c r="D853" s="1128"/>
    </row>
    <row r="854" spans="1:4" ht="34.5" hidden="1" x14ac:dyDescent="0.25">
      <c r="A854" s="1115"/>
      <c r="B854" s="358" t="s">
        <v>691</v>
      </c>
      <c r="C854" s="1125"/>
      <c r="D854" s="1128"/>
    </row>
    <row r="855" spans="1:4" ht="17.25" hidden="1" x14ac:dyDescent="0.25">
      <c r="A855" s="1115"/>
      <c r="B855" s="261" t="s">
        <v>16</v>
      </c>
      <c r="C855" s="1125"/>
      <c r="D855" s="1128"/>
    </row>
    <row r="856" spans="1:4" ht="52.5" hidden="1" thickBot="1" x14ac:dyDescent="0.3">
      <c r="A856" s="1116"/>
      <c r="B856" s="264" t="s">
        <v>108</v>
      </c>
      <c r="C856" s="1126"/>
      <c r="D856" s="1129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1114" t="s">
        <v>455</v>
      </c>
      <c r="B862" s="334" t="s">
        <v>456</v>
      </c>
      <c r="C862" s="369" t="s">
        <v>457</v>
      </c>
      <c r="D862" s="355"/>
    </row>
    <row r="863" spans="1:4" ht="17.45" hidden="1" customHeight="1" x14ac:dyDescent="0.25">
      <c r="A863" s="1115"/>
      <c r="B863" s="360" t="s">
        <v>214</v>
      </c>
      <c r="C863" s="352" t="s">
        <v>458</v>
      </c>
      <c r="D863" s="356"/>
    </row>
    <row r="864" spans="1:4" ht="34.5" hidden="1" x14ac:dyDescent="0.25">
      <c r="A864" s="1115"/>
      <c r="B864" s="362" t="s">
        <v>459</v>
      </c>
      <c r="C864" s="352" t="s">
        <v>460</v>
      </c>
      <c r="D864" s="356"/>
    </row>
    <row r="865" spans="1:4" ht="17.45" hidden="1" customHeight="1" x14ac:dyDescent="0.25">
      <c r="A865" s="1115"/>
      <c r="B865" s="261" t="s">
        <v>16</v>
      </c>
      <c r="C865" s="352" t="s">
        <v>461</v>
      </c>
      <c r="D865" s="356"/>
    </row>
    <row r="866" spans="1:4" ht="18" hidden="1" customHeight="1" thickBot="1" x14ac:dyDescent="0.3">
      <c r="A866" s="1116"/>
      <c r="B866" s="264" t="s">
        <v>17</v>
      </c>
      <c r="C866" s="370" t="s">
        <v>462</v>
      </c>
      <c r="D866" s="427"/>
    </row>
    <row r="867" spans="1:4" ht="34.5" hidden="1" x14ac:dyDescent="0.25">
      <c r="A867" s="1206" t="s">
        <v>463</v>
      </c>
      <c r="B867" s="289" t="s">
        <v>464</v>
      </c>
      <c r="C867" s="1124" t="s">
        <v>465</v>
      </c>
      <c r="D867" s="1156"/>
    </row>
    <row r="868" spans="1:4" ht="17.45" hidden="1" customHeight="1" x14ac:dyDescent="0.25">
      <c r="A868" s="1207"/>
      <c r="B868" s="363" t="s">
        <v>214</v>
      </c>
      <c r="C868" s="1125"/>
      <c r="D868" s="1157"/>
    </row>
    <row r="869" spans="1:4" ht="51.75" hidden="1" x14ac:dyDescent="0.25">
      <c r="A869" s="1207"/>
      <c r="B869" s="362" t="s">
        <v>466</v>
      </c>
      <c r="C869" s="1125"/>
      <c r="D869" s="1157"/>
    </row>
    <row r="870" spans="1:4" ht="17.45" hidden="1" customHeight="1" x14ac:dyDescent="0.25">
      <c r="A870" s="1207"/>
      <c r="B870" s="308" t="s">
        <v>16</v>
      </c>
      <c r="C870" s="1125"/>
      <c r="D870" s="1157"/>
    </row>
    <row r="871" spans="1:4" ht="52.5" hidden="1" thickBot="1" x14ac:dyDescent="0.3">
      <c r="A871" s="1208"/>
      <c r="B871" s="264" t="s">
        <v>21</v>
      </c>
      <c r="C871" s="1126"/>
      <c r="D871" s="1158"/>
    </row>
    <row r="872" spans="1:4" ht="33.75" hidden="1" customHeight="1" x14ac:dyDescent="0.25">
      <c r="A872" s="1206" t="s">
        <v>463</v>
      </c>
      <c r="B872" s="289" t="s">
        <v>464</v>
      </c>
      <c r="C872" s="285" t="s">
        <v>971</v>
      </c>
      <c r="D872" s="1156"/>
    </row>
    <row r="873" spans="1:4" ht="17.25" hidden="1" x14ac:dyDescent="0.25">
      <c r="A873" s="1207"/>
      <c r="B873" s="363" t="s">
        <v>214</v>
      </c>
      <c r="C873" s="281"/>
      <c r="D873" s="1157"/>
    </row>
    <row r="874" spans="1:4" ht="72" hidden="1" customHeight="1" x14ac:dyDescent="0.25">
      <c r="A874" s="1207"/>
      <c r="B874" s="362" t="s">
        <v>466</v>
      </c>
      <c r="C874" s="281"/>
      <c r="D874" s="1157"/>
    </row>
    <row r="875" spans="1:4" ht="21.75" hidden="1" customHeight="1" x14ac:dyDescent="0.25">
      <c r="A875" s="1207"/>
      <c r="B875" s="308" t="s">
        <v>16</v>
      </c>
      <c r="C875" s="281"/>
      <c r="D875" s="1157"/>
    </row>
    <row r="876" spans="1:4" ht="52.5" hidden="1" thickBot="1" x14ac:dyDescent="0.3">
      <c r="A876" s="1208"/>
      <c r="B876" s="264" t="s">
        <v>21</v>
      </c>
      <c r="C876" s="616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1197" t="s">
        <v>470</v>
      </c>
      <c r="B882" s="368" t="s">
        <v>471</v>
      </c>
      <c r="C882" s="1198" t="s">
        <v>226</v>
      </c>
      <c r="D882" s="881"/>
    </row>
    <row r="883" spans="1:4" ht="17.45" hidden="1" customHeight="1" x14ac:dyDescent="0.25">
      <c r="A883" s="1115"/>
      <c r="B883" s="360" t="s">
        <v>214</v>
      </c>
      <c r="C883" s="1125"/>
      <c r="D883" s="842"/>
    </row>
    <row r="884" spans="1:4" ht="68.25" hidden="1" customHeight="1" x14ac:dyDescent="0.25">
      <c r="A884" s="1115"/>
      <c r="B884" s="362" t="s">
        <v>472</v>
      </c>
      <c r="C884" s="1125"/>
      <c r="D884" s="842"/>
    </row>
    <row r="885" spans="1:4" ht="17.45" hidden="1" customHeight="1" x14ac:dyDescent="0.25">
      <c r="A885" s="1115"/>
      <c r="B885" s="308" t="s">
        <v>16</v>
      </c>
      <c r="C885" s="1125"/>
      <c r="D885" s="842"/>
    </row>
    <row r="886" spans="1:4" ht="18" hidden="1" customHeight="1" thickBot="1" x14ac:dyDescent="0.3">
      <c r="A886" s="1116"/>
      <c r="B886" s="264" t="s">
        <v>17</v>
      </c>
      <c r="C886" s="1126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5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1753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61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1207" t="s">
        <v>481</v>
      </c>
      <c r="B896" s="287" t="s">
        <v>482</v>
      </c>
      <c r="C896" s="1124" t="s">
        <v>483</v>
      </c>
      <c r="D896" s="841"/>
    </row>
    <row r="897" spans="1:4" ht="17.45" hidden="1" customHeight="1" x14ac:dyDescent="0.25">
      <c r="A897" s="1207"/>
      <c r="B897" s="357" t="s">
        <v>633</v>
      </c>
      <c r="C897" s="1125"/>
      <c r="D897" s="842"/>
    </row>
    <row r="898" spans="1:4" ht="86.25" hidden="1" customHeight="1" x14ac:dyDescent="0.25">
      <c r="A898" s="1207"/>
      <c r="B898" s="307" t="s">
        <v>484</v>
      </c>
      <c r="C898" s="1125" t="s">
        <v>973</v>
      </c>
      <c r="D898" s="842"/>
    </row>
    <row r="899" spans="1:4" ht="17.45" hidden="1" customHeight="1" x14ac:dyDescent="0.25">
      <c r="A899" s="1207"/>
      <c r="B899" s="261" t="s">
        <v>16</v>
      </c>
      <c r="C899" s="1125"/>
      <c r="D899" s="842"/>
    </row>
    <row r="900" spans="1:4" ht="52.5" hidden="1" customHeight="1" thickBot="1" x14ac:dyDescent="0.3">
      <c r="A900" s="1208"/>
      <c r="B900" s="264" t="s">
        <v>21</v>
      </c>
      <c r="C900" s="1126"/>
      <c r="D900" s="843"/>
    </row>
    <row r="901" spans="1:4" ht="51.75" hidden="1" x14ac:dyDescent="0.25">
      <c r="A901" s="1114">
        <v>50055</v>
      </c>
      <c r="B901" s="289" t="s">
        <v>485</v>
      </c>
      <c r="C901" s="253" t="s">
        <v>486</v>
      </c>
      <c r="D901" s="208"/>
    </row>
    <row r="902" spans="1:4" ht="17.45" hidden="1" customHeight="1" x14ac:dyDescent="0.25">
      <c r="A902" s="1115"/>
      <c r="B902" s="360" t="s">
        <v>633</v>
      </c>
      <c r="C902" s="256"/>
      <c r="D902" s="193"/>
    </row>
    <row r="903" spans="1:4" ht="51.75" hidden="1" x14ac:dyDescent="0.25">
      <c r="A903" s="1115"/>
      <c r="B903" s="293" t="s">
        <v>487</v>
      </c>
      <c r="C903" s="259" t="s">
        <v>488</v>
      </c>
      <c r="D903" s="192"/>
    </row>
    <row r="904" spans="1:4" ht="21" hidden="1" customHeight="1" x14ac:dyDescent="0.25">
      <c r="A904" s="1115"/>
      <c r="B904" s="261" t="s">
        <v>16</v>
      </c>
      <c r="C904" s="256"/>
      <c r="D904" s="193"/>
    </row>
    <row r="905" spans="1:4" ht="36.75" hidden="1" customHeight="1" thickBot="1" x14ac:dyDescent="0.3">
      <c r="A905" s="1116"/>
      <c r="B905" s="365" t="s">
        <v>17</v>
      </c>
      <c r="C905" s="312" t="s">
        <v>489</v>
      </c>
      <c r="D905" s="685"/>
    </row>
    <row r="906" spans="1:4" ht="51.75" hidden="1" x14ac:dyDescent="0.25">
      <c r="A906" s="1114">
        <v>500</v>
      </c>
      <c r="B906" s="289" t="s">
        <v>693</v>
      </c>
      <c r="C906" s="290" t="s">
        <v>811</v>
      </c>
      <c r="D906" s="728"/>
    </row>
    <row r="907" spans="1:4" ht="17.25" hidden="1" x14ac:dyDescent="0.25">
      <c r="A907" s="1115"/>
      <c r="B907" s="357" t="s">
        <v>214</v>
      </c>
      <c r="C907" s="304"/>
      <c r="D907" s="238"/>
    </row>
    <row r="908" spans="1:4" ht="69" hidden="1" x14ac:dyDescent="0.25">
      <c r="A908" s="1115"/>
      <c r="B908" s="293" t="s">
        <v>692</v>
      </c>
      <c r="C908" s="304"/>
      <c r="D908" s="238"/>
    </row>
    <row r="909" spans="1:4" ht="17.25" hidden="1" x14ac:dyDescent="0.25">
      <c r="A909" s="1115"/>
      <c r="B909" s="308" t="s">
        <v>16</v>
      </c>
      <c r="C909" s="304"/>
      <c r="D909" s="238"/>
    </row>
    <row r="910" spans="1:4" ht="18" hidden="1" thickBot="1" x14ac:dyDescent="0.3">
      <c r="A910" s="1116"/>
      <c r="B910" s="264" t="s">
        <v>17</v>
      </c>
      <c r="C910" s="323"/>
      <c r="D910" s="729"/>
    </row>
    <row r="911" spans="1:4" ht="51.75" hidden="1" x14ac:dyDescent="0.25">
      <c r="A911" s="1114">
        <v>51014</v>
      </c>
      <c r="B911" s="289" t="s">
        <v>490</v>
      </c>
      <c r="C911" s="290" t="s">
        <v>491</v>
      </c>
      <c r="D911" s="728"/>
    </row>
    <row r="912" spans="1:4" ht="17.45" hidden="1" customHeight="1" x14ac:dyDescent="0.25">
      <c r="A912" s="1115"/>
      <c r="B912" s="360" t="s">
        <v>214</v>
      </c>
      <c r="C912" s="259" t="s">
        <v>492</v>
      </c>
      <c r="D912" s="192"/>
    </row>
    <row r="913" spans="1:11" ht="103.5" hidden="1" x14ac:dyDescent="0.25">
      <c r="A913" s="1115"/>
      <c r="B913" s="364" t="s">
        <v>493</v>
      </c>
      <c r="C913" s="262"/>
      <c r="D913" s="194"/>
    </row>
    <row r="914" spans="1:11" ht="17.45" hidden="1" customHeight="1" x14ac:dyDescent="0.25">
      <c r="A914" s="1115"/>
      <c r="B914" s="308" t="s">
        <v>16</v>
      </c>
      <c r="C914" s="262"/>
      <c r="D914" s="194"/>
    </row>
    <row r="915" spans="1:11" ht="18" hidden="1" customHeight="1" thickBot="1" x14ac:dyDescent="0.3">
      <c r="A915" s="1116"/>
      <c r="B915" s="264" t="s">
        <v>17</v>
      </c>
      <c r="C915" s="265"/>
      <c r="D915" s="195"/>
    </row>
    <row r="916" spans="1:11" ht="103.5" hidden="1" x14ac:dyDescent="0.25">
      <c r="A916" s="1206">
        <v>51015</v>
      </c>
      <c r="B916" s="289" t="s">
        <v>975</v>
      </c>
      <c r="C916" s="290" t="s">
        <v>494</v>
      </c>
      <c r="D916" s="728"/>
    </row>
    <row r="917" spans="1:11" ht="139.5" hidden="1" customHeight="1" x14ac:dyDescent="0.25">
      <c r="A917" s="1207"/>
      <c r="B917" s="366" t="s">
        <v>715</v>
      </c>
      <c r="C917" s="304" t="s">
        <v>495</v>
      </c>
      <c r="D917" s="238">
        <v>1194</v>
      </c>
      <c r="H917" s="140"/>
      <c r="K917" s="141"/>
    </row>
    <row r="918" spans="1:11" ht="17.45" hidden="1" customHeight="1" x14ac:dyDescent="0.25">
      <c r="A918" s="1207"/>
      <c r="B918" s="367" t="s">
        <v>17</v>
      </c>
      <c r="C918" s="1198" t="s">
        <v>976</v>
      </c>
      <c r="D918" s="881"/>
    </row>
    <row r="919" spans="1:11" ht="17.45" hidden="1" customHeight="1" x14ac:dyDescent="0.25">
      <c r="A919" s="1207"/>
      <c r="B919" s="311"/>
      <c r="C919" s="1125"/>
      <c r="D919" s="842"/>
    </row>
    <row r="920" spans="1:11" ht="18" hidden="1" customHeight="1" thickBot="1" x14ac:dyDescent="0.3">
      <c r="A920" s="1208"/>
      <c r="B920" s="361"/>
      <c r="C920" s="1126"/>
      <c r="D920" s="843"/>
    </row>
    <row r="921" spans="1:11" ht="69" hidden="1" x14ac:dyDescent="0.25">
      <c r="A921" s="1114">
        <v>51016</v>
      </c>
      <c r="B921" s="289" t="s">
        <v>496</v>
      </c>
      <c r="C921" s="253" t="s">
        <v>497</v>
      </c>
      <c r="D921" s="254"/>
    </row>
    <row r="922" spans="1:11" ht="17.45" hidden="1" customHeight="1" x14ac:dyDescent="0.25">
      <c r="A922" s="1115"/>
      <c r="B922" s="360" t="s">
        <v>214</v>
      </c>
      <c r="C922" s="262"/>
      <c r="D922" s="263"/>
    </row>
    <row r="923" spans="1:11" ht="120.75" hidden="1" x14ac:dyDescent="0.25">
      <c r="A923" s="1115"/>
      <c r="B923" s="362" t="s">
        <v>498</v>
      </c>
      <c r="C923" s="262" t="s">
        <v>753</v>
      </c>
      <c r="D923" s="263"/>
    </row>
    <row r="924" spans="1:11" ht="17.45" hidden="1" customHeight="1" x14ac:dyDescent="0.25">
      <c r="A924" s="1115"/>
      <c r="B924" s="308" t="s">
        <v>16</v>
      </c>
      <c r="C924" s="262"/>
      <c r="D924" s="263"/>
    </row>
    <row r="925" spans="1:11" ht="18" hidden="1" customHeight="1" thickBot="1" x14ac:dyDescent="0.3">
      <c r="A925" s="1116"/>
      <c r="B925" s="264" t="s">
        <v>17</v>
      </c>
      <c r="C925" s="265"/>
      <c r="D925" s="266"/>
    </row>
    <row r="926" spans="1:11" ht="138" hidden="1" x14ac:dyDescent="0.25">
      <c r="A926" s="1206">
        <v>51017</v>
      </c>
      <c r="B926" s="289" t="s">
        <v>499</v>
      </c>
      <c r="C926" s="1124" t="s">
        <v>500</v>
      </c>
      <c r="D926" s="841"/>
    </row>
    <row r="927" spans="1:11" ht="17.45" hidden="1" customHeight="1" x14ac:dyDescent="0.25">
      <c r="A927" s="1207"/>
      <c r="B927" s="360" t="s">
        <v>214</v>
      </c>
      <c r="C927" s="1125"/>
      <c r="D927" s="842"/>
    </row>
    <row r="928" spans="1:11" ht="51.75" hidden="1" x14ac:dyDescent="0.25">
      <c r="A928" s="1207"/>
      <c r="B928" s="358" t="s">
        <v>501</v>
      </c>
      <c r="C928" s="1125" t="s">
        <v>754</v>
      </c>
      <c r="D928" s="842"/>
    </row>
    <row r="929" spans="1:4" ht="17.45" hidden="1" customHeight="1" x14ac:dyDescent="0.25">
      <c r="A929" s="1207"/>
      <c r="B929" s="261" t="s">
        <v>16</v>
      </c>
      <c r="C929" s="1125"/>
      <c r="D929" s="842"/>
    </row>
    <row r="930" spans="1:4" ht="18" hidden="1" customHeight="1" thickBot="1" x14ac:dyDescent="0.3">
      <c r="A930" s="1208"/>
      <c r="B930" s="311" t="s">
        <v>17</v>
      </c>
      <c r="C930" s="1126"/>
      <c r="D930" s="843"/>
    </row>
    <row r="931" spans="1:4" ht="86.25" hidden="1" x14ac:dyDescent="0.25">
      <c r="A931" s="1114">
        <v>51018</v>
      </c>
      <c r="B931" s="289" t="s">
        <v>502</v>
      </c>
      <c r="C931" s="1124" t="s">
        <v>503</v>
      </c>
      <c r="D931" s="841"/>
    </row>
    <row r="932" spans="1:4" ht="17.45" hidden="1" customHeight="1" x14ac:dyDescent="0.25">
      <c r="A932" s="1115"/>
      <c r="B932" s="357" t="s">
        <v>214</v>
      </c>
      <c r="C932" s="1125"/>
      <c r="D932" s="842"/>
    </row>
    <row r="933" spans="1:4" ht="86.25" hidden="1" x14ac:dyDescent="0.25">
      <c r="A933" s="1115"/>
      <c r="B933" s="362" t="s">
        <v>504</v>
      </c>
      <c r="C933" s="1125"/>
      <c r="D933" s="842"/>
    </row>
    <row r="934" spans="1:4" ht="17.45" hidden="1" customHeight="1" x14ac:dyDescent="0.25">
      <c r="A934" s="1115"/>
      <c r="B934" s="261" t="s">
        <v>16</v>
      </c>
      <c r="C934" s="1125"/>
      <c r="D934" s="842"/>
    </row>
    <row r="935" spans="1:4" ht="18" hidden="1" customHeight="1" thickBot="1" x14ac:dyDescent="0.3">
      <c r="A935" s="1116"/>
      <c r="B935" s="264" t="s">
        <v>17</v>
      </c>
      <c r="C935" s="1126"/>
      <c r="D935" s="843"/>
    </row>
    <row r="936" spans="1:4" ht="51.75" hidden="1" customHeight="1" x14ac:dyDescent="0.25">
      <c r="A936" s="1114">
        <v>70024</v>
      </c>
      <c r="B936" s="289" t="s">
        <v>505</v>
      </c>
      <c r="C936" s="277" t="s">
        <v>506</v>
      </c>
      <c r="D936" s="213"/>
    </row>
    <row r="937" spans="1:4" ht="17.45" hidden="1" customHeight="1" x14ac:dyDescent="0.25">
      <c r="A937" s="1115"/>
      <c r="B937" s="357" t="s">
        <v>214</v>
      </c>
      <c r="C937" s="259" t="s">
        <v>507</v>
      </c>
      <c r="D937" s="192"/>
    </row>
    <row r="938" spans="1:4" ht="120.75" hidden="1" customHeight="1" x14ac:dyDescent="0.25">
      <c r="A938" s="1115"/>
      <c r="B938" s="344" t="s">
        <v>508</v>
      </c>
      <c r="C938" s="262" t="s">
        <v>977</v>
      </c>
      <c r="D938" s="194"/>
    </row>
    <row r="939" spans="1:4" ht="17.45" hidden="1" customHeight="1" x14ac:dyDescent="0.25">
      <c r="A939" s="1115"/>
      <c r="B939" s="261" t="s">
        <v>16</v>
      </c>
      <c r="C939" s="262"/>
      <c r="D939" s="194"/>
    </row>
    <row r="940" spans="1:4" ht="52.5" hidden="1" customHeight="1" thickBot="1" x14ac:dyDescent="0.3">
      <c r="A940" s="1116"/>
      <c r="B940" s="264" t="s">
        <v>21</v>
      </c>
      <c r="C940" s="265"/>
      <c r="D940" s="195"/>
    </row>
    <row r="941" spans="1:4" ht="15.75" hidden="1" thickBot="1" x14ac:dyDescent="0.3">
      <c r="C941" s="267"/>
      <c r="D941" s="267"/>
    </row>
    <row r="942" spans="1:4" ht="34.5" hidden="1" x14ac:dyDescent="0.25">
      <c r="A942" s="268" t="s">
        <v>0</v>
      </c>
      <c r="B942" s="269" t="s">
        <v>1</v>
      </c>
      <c r="C942" s="1265" t="s">
        <v>2</v>
      </c>
      <c r="D942" s="1266"/>
    </row>
    <row r="943" spans="1:4" ht="18.600000000000001" hidden="1" customHeight="1" thickBot="1" x14ac:dyDescent="0.3">
      <c r="A943" s="406">
        <v>5044</v>
      </c>
      <c r="B943" s="401" t="s">
        <v>509</v>
      </c>
      <c r="C943" s="1260" t="s">
        <v>510</v>
      </c>
      <c r="D943" s="1261"/>
    </row>
    <row r="944" spans="1:4" ht="18" hidden="1" customHeight="1" thickBot="1" x14ac:dyDescent="0.3">
      <c r="A944" s="1262" t="s">
        <v>6</v>
      </c>
      <c r="B944" s="1263"/>
      <c r="C944" s="1263"/>
      <c r="D944" s="1263"/>
    </row>
    <row r="945" spans="1:12" ht="35.25" hidden="1" thickBot="1" x14ac:dyDescent="0.3">
      <c r="A945" s="268" t="s">
        <v>7</v>
      </c>
      <c r="B945" s="402" t="s">
        <v>8</v>
      </c>
      <c r="C945" s="402" t="s">
        <v>9</v>
      </c>
      <c r="D945" s="403" t="s">
        <v>10</v>
      </c>
    </row>
    <row r="946" spans="1:12" ht="69" hidden="1" x14ac:dyDescent="0.25">
      <c r="A946" s="1114" t="s">
        <v>511</v>
      </c>
      <c r="B946" s="289" t="s">
        <v>512</v>
      </c>
      <c r="C946" s="290" t="s">
        <v>513</v>
      </c>
      <c r="D946" s="728"/>
    </row>
    <row r="947" spans="1:12" ht="17.45" hidden="1" customHeight="1" x14ac:dyDescent="0.25">
      <c r="A947" s="1115"/>
      <c r="B947" s="357" t="s">
        <v>214</v>
      </c>
      <c r="C947" s="1198" t="s">
        <v>514</v>
      </c>
      <c r="D947" s="1188"/>
    </row>
    <row r="948" spans="1:12" ht="120.75" hidden="1" x14ac:dyDescent="0.25">
      <c r="A948" s="1115"/>
      <c r="B948" s="358" t="s">
        <v>515</v>
      </c>
      <c r="C948" s="1125"/>
      <c r="D948" s="1189"/>
    </row>
    <row r="949" spans="1:12" ht="17.45" hidden="1" customHeight="1" x14ac:dyDescent="0.25">
      <c r="A949" s="1115"/>
      <c r="B949" s="308" t="s">
        <v>16</v>
      </c>
      <c r="C949" s="1125"/>
      <c r="D949" s="1189"/>
    </row>
    <row r="950" spans="1:12" ht="18" hidden="1" customHeight="1" thickBot="1" x14ac:dyDescent="0.3">
      <c r="A950" s="1116"/>
      <c r="B950" s="264" t="s">
        <v>17</v>
      </c>
      <c r="C950" s="1126"/>
      <c r="D950" s="1190"/>
    </row>
    <row r="951" spans="1:12" ht="49.5" hidden="1" customHeight="1" x14ac:dyDescent="0.25">
      <c r="A951" s="1206" t="s">
        <v>516</v>
      </c>
      <c r="B951" s="289" t="s">
        <v>716</v>
      </c>
      <c r="C951" s="290" t="s">
        <v>517</v>
      </c>
      <c r="D951" s="728"/>
    </row>
    <row r="952" spans="1:12" ht="120" hidden="1" customHeight="1" x14ac:dyDescent="0.25">
      <c r="A952" s="1207"/>
      <c r="B952" s="360" t="s">
        <v>717</v>
      </c>
      <c r="C952" s="278" t="s">
        <v>518</v>
      </c>
      <c r="D952" s="214"/>
      <c r="L952" s="140"/>
    </row>
    <row r="953" spans="1:12" ht="17.45" hidden="1" customHeight="1" x14ac:dyDescent="0.25">
      <c r="A953" s="1207"/>
      <c r="B953" s="308" t="s">
        <v>16</v>
      </c>
      <c r="C953" s="278"/>
      <c r="D953" s="214"/>
    </row>
    <row r="954" spans="1:12" ht="17.45" hidden="1" customHeight="1" x14ac:dyDescent="0.25">
      <c r="A954" s="1207"/>
      <c r="B954" s="311" t="s">
        <v>17</v>
      </c>
      <c r="C954" s="278"/>
      <c r="D954" s="214"/>
    </row>
    <row r="955" spans="1:12" ht="18" hidden="1" customHeight="1" thickBot="1" x14ac:dyDescent="0.3">
      <c r="A955" s="1208"/>
      <c r="B955" s="361"/>
      <c r="C955" s="279"/>
      <c r="D955" s="222"/>
    </row>
    <row r="956" spans="1:12" ht="54" hidden="1" customHeight="1" x14ac:dyDescent="0.25">
      <c r="A956" s="1114">
        <v>51021</v>
      </c>
      <c r="B956" s="289" t="s">
        <v>519</v>
      </c>
      <c r="C956" s="277" t="s">
        <v>520</v>
      </c>
      <c r="D956" s="213"/>
    </row>
    <row r="957" spans="1:12" ht="17.45" hidden="1" customHeight="1" x14ac:dyDescent="0.25">
      <c r="A957" s="1115"/>
      <c r="B957" s="360" t="s">
        <v>214</v>
      </c>
      <c r="C957" s="278"/>
      <c r="D957" s="214"/>
    </row>
    <row r="958" spans="1:12" ht="69" hidden="1" x14ac:dyDescent="0.25">
      <c r="A958" s="1115"/>
      <c r="B958" s="358" t="s">
        <v>521</v>
      </c>
      <c r="C958" s="278" t="s">
        <v>755</v>
      </c>
      <c r="D958" s="214"/>
    </row>
    <row r="959" spans="1:12" ht="17.45" hidden="1" customHeight="1" x14ac:dyDescent="0.25">
      <c r="A959" s="1115"/>
      <c r="B959" s="261" t="s">
        <v>16</v>
      </c>
      <c r="C959" s="278"/>
      <c r="D959" s="214"/>
    </row>
    <row r="960" spans="1:12" ht="18" hidden="1" customHeight="1" thickBot="1" x14ac:dyDescent="0.3">
      <c r="A960" s="1116"/>
      <c r="B960" s="264" t="s">
        <v>17</v>
      </c>
      <c r="C960" s="279"/>
      <c r="D960" s="222"/>
    </row>
    <row r="961" spans="1:4" ht="51.75" hidden="1" x14ac:dyDescent="0.25">
      <c r="A961" s="1206">
        <v>51022</v>
      </c>
      <c r="B961" s="287" t="s">
        <v>522</v>
      </c>
      <c r="C961" s="316" t="s">
        <v>523</v>
      </c>
      <c r="D961" s="407"/>
    </row>
    <row r="962" spans="1:4" ht="17.45" hidden="1" customHeight="1" x14ac:dyDescent="0.25">
      <c r="A962" s="1207"/>
      <c r="B962" s="360" t="s">
        <v>214</v>
      </c>
      <c r="C962" s="278" t="s">
        <v>524</v>
      </c>
      <c r="D962" s="214"/>
    </row>
    <row r="963" spans="1:4" ht="120.75" hidden="1" x14ac:dyDescent="0.25">
      <c r="A963" s="1207"/>
      <c r="B963" s="358" t="s">
        <v>525</v>
      </c>
      <c r="C963" s="278"/>
      <c r="D963" s="214"/>
    </row>
    <row r="964" spans="1:4" ht="17.45" hidden="1" customHeight="1" x14ac:dyDescent="0.25">
      <c r="A964" s="1207"/>
      <c r="B964" s="261" t="s">
        <v>16</v>
      </c>
      <c r="C964" s="278"/>
      <c r="D964" s="214"/>
    </row>
    <row r="965" spans="1:4" ht="18" hidden="1" customHeight="1" thickBot="1" x14ac:dyDescent="0.3">
      <c r="A965" s="1208"/>
      <c r="B965" s="264" t="s">
        <v>17</v>
      </c>
      <c r="C965" s="279"/>
      <c r="D965" s="222"/>
    </row>
    <row r="966" spans="1:4" ht="34.5" hidden="1" x14ac:dyDescent="0.25">
      <c r="A966" s="1114">
        <v>50057</v>
      </c>
      <c r="B966" s="289" t="s">
        <v>526</v>
      </c>
      <c r="C966" s="262" t="s">
        <v>763</v>
      </c>
      <c r="D966" s="194"/>
    </row>
    <row r="967" spans="1:4" ht="17.45" hidden="1" customHeight="1" x14ac:dyDescent="0.25">
      <c r="A967" s="1115"/>
      <c r="B967" s="360" t="s">
        <v>214</v>
      </c>
      <c r="C967" s="262"/>
      <c r="D967" s="194"/>
    </row>
    <row r="968" spans="1:4" ht="69" hidden="1" x14ac:dyDescent="0.25">
      <c r="A968" s="1115"/>
      <c r="B968" s="362" t="s">
        <v>527</v>
      </c>
      <c r="C968" s="262"/>
      <c r="D968" s="194"/>
    </row>
    <row r="969" spans="1:4" ht="17.45" hidden="1" customHeight="1" x14ac:dyDescent="0.25">
      <c r="A969" s="1115"/>
      <c r="B969" s="261" t="s">
        <v>16</v>
      </c>
      <c r="C969" s="262"/>
      <c r="D969" s="194"/>
    </row>
    <row r="970" spans="1:4" ht="18" hidden="1" customHeight="1" thickBot="1" x14ac:dyDescent="0.3">
      <c r="A970" s="1116"/>
      <c r="B970" s="264" t="s">
        <v>17</v>
      </c>
      <c r="C970" s="265"/>
      <c r="D970" s="194"/>
    </row>
    <row r="971" spans="1:4" ht="69" hidden="1" x14ac:dyDescent="0.25">
      <c r="A971" s="1114">
        <v>51026</v>
      </c>
      <c r="B971" s="289" t="s">
        <v>528</v>
      </c>
      <c r="C971" s="262" t="s">
        <v>756</v>
      </c>
      <c r="D971" s="213"/>
    </row>
    <row r="972" spans="1:4" ht="17.45" hidden="1" customHeight="1" x14ac:dyDescent="0.25">
      <c r="A972" s="1115"/>
      <c r="B972" s="363" t="s">
        <v>214</v>
      </c>
      <c r="C972" s="278"/>
      <c r="D972" s="214"/>
    </row>
    <row r="973" spans="1:4" ht="51.75" hidden="1" x14ac:dyDescent="0.25">
      <c r="A973" s="1115"/>
      <c r="B973" s="362" t="s">
        <v>529</v>
      </c>
      <c r="C973" s="278"/>
      <c r="D973" s="214"/>
    </row>
    <row r="974" spans="1:4" ht="17.45" hidden="1" customHeight="1" x14ac:dyDescent="0.25">
      <c r="A974" s="1115"/>
      <c r="B974" s="261" t="s">
        <v>16</v>
      </c>
      <c r="C974" s="278"/>
      <c r="D974" s="214"/>
    </row>
    <row r="975" spans="1:4" ht="18" hidden="1" customHeight="1" thickBot="1" x14ac:dyDescent="0.3">
      <c r="A975" s="1116"/>
      <c r="B975" s="264" t="s">
        <v>17</v>
      </c>
      <c r="C975" s="279"/>
      <c r="D975" s="222"/>
    </row>
    <row r="976" spans="1:4" ht="103.5" hidden="1" x14ac:dyDescent="0.25">
      <c r="A976" s="1114">
        <v>51027</v>
      </c>
      <c r="B976" s="287" t="s">
        <v>530</v>
      </c>
      <c r="C976" s="256" t="s">
        <v>531</v>
      </c>
      <c r="D976" s="193"/>
    </row>
    <row r="977" spans="1:4" ht="17.45" hidden="1" customHeight="1" x14ac:dyDescent="0.25">
      <c r="A977" s="1115"/>
      <c r="B977" s="360" t="s">
        <v>214</v>
      </c>
      <c r="C977" s="278"/>
      <c r="D977" s="214"/>
    </row>
    <row r="978" spans="1:4" ht="103.5" hidden="1" x14ac:dyDescent="0.25">
      <c r="A978" s="1115"/>
      <c r="B978" s="364" t="s">
        <v>532</v>
      </c>
      <c r="C978" s="278"/>
      <c r="D978" s="214"/>
    </row>
    <row r="979" spans="1:4" ht="17.45" hidden="1" customHeight="1" x14ac:dyDescent="0.25">
      <c r="A979" s="1115"/>
      <c r="B979" s="308" t="s">
        <v>16</v>
      </c>
      <c r="C979" s="278"/>
      <c r="D979" s="214"/>
    </row>
    <row r="980" spans="1:4" ht="18" hidden="1" customHeight="1" thickBot="1" x14ac:dyDescent="0.3">
      <c r="A980" s="1116"/>
      <c r="B980" s="264" t="s">
        <v>17</v>
      </c>
      <c r="C980" s="279"/>
      <c r="D980" s="222"/>
    </row>
    <row r="981" spans="1:4" ht="52.5" hidden="1" thickBot="1" x14ac:dyDescent="0.3">
      <c r="A981" s="1204">
        <v>51028</v>
      </c>
      <c r="B981" s="289" t="s">
        <v>533</v>
      </c>
      <c r="C981" s="290" t="s">
        <v>534</v>
      </c>
      <c r="D981" s="728"/>
    </row>
    <row r="982" spans="1:4" ht="121.5" hidden="1" customHeight="1" thickBot="1" x14ac:dyDescent="0.3">
      <c r="A982" s="1205"/>
      <c r="B982" s="357" t="s">
        <v>762</v>
      </c>
      <c r="C982" s="324" t="s">
        <v>757</v>
      </c>
      <c r="D982" s="238"/>
    </row>
    <row r="983" spans="1:4" ht="103.5" hidden="1" x14ac:dyDescent="0.25">
      <c r="A983" s="1205"/>
      <c r="B983" s="358" t="s">
        <v>17</v>
      </c>
      <c r="C983" s="324" t="s">
        <v>758</v>
      </c>
      <c r="D983" s="238"/>
    </row>
    <row r="984" spans="1:4" ht="109.5" hidden="1" customHeight="1" thickBot="1" x14ac:dyDescent="0.3">
      <c r="A984" s="1205"/>
      <c r="B984" s="308"/>
      <c r="C984" s="326" t="s">
        <v>759</v>
      </c>
      <c r="D984" s="238"/>
    </row>
    <row r="985" spans="1:4" ht="115.5" hidden="1" customHeight="1" thickBot="1" x14ac:dyDescent="0.3">
      <c r="A985" s="1205"/>
      <c r="B985" s="311"/>
      <c r="C985" s="692" t="s">
        <v>760</v>
      </c>
      <c r="D985" s="685"/>
    </row>
    <row r="986" spans="1:4" ht="51.75" hidden="1" x14ac:dyDescent="0.25">
      <c r="A986" s="1209">
        <v>70031</v>
      </c>
      <c r="B986" s="628" t="s">
        <v>979</v>
      </c>
      <c r="C986" s="695" t="s">
        <v>981</v>
      </c>
      <c r="D986" s="946"/>
    </row>
    <row r="987" spans="1:4" ht="17.25" hidden="1" x14ac:dyDescent="0.25">
      <c r="A987" s="1210"/>
      <c r="B987" s="360" t="s">
        <v>214</v>
      </c>
      <c r="C987" s="360"/>
      <c r="D987" s="947"/>
    </row>
    <row r="988" spans="1:4" ht="86.25" hidden="1" x14ac:dyDescent="0.25">
      <c r="A988" s="1210"/>
      <c r="B988" s="293" t="s">
        <v>980</v>
      </c>
      <c r="C988" s="1212" t="s">
        <v>982</v>
      </c>
      <c r="D988" s="947"/>
    </row>
    <row r="989" spans="1:4" ht="17.25" hidden="1" x14ac:dyDescent="0.25">
      <c r="A989" s="1210"/>
      <c r="B989" s="261" t="s">
        <v>16</v>
      </c>
      <c r="C989" s="1212"/>
      <c r="D989" s="947"/>
    </row>
    <row r="990" spans="1:4" ht="51.75" hidden="1" x14ac:dyDescent="0.25">
      <c r="A990" s="1210"/>
      <c r="B990" s="311" t="s">
        <v>21</v>
      </c>
      <c r="C990" s="1212"/>
      <c r="D990" s="947"/>
    </row>
    <row r="991" spans="1:4" ht="18" hidden="1" thickBot="1" x14ac:dyDescent="0.3">
      <c r="A991" s="1211"/>
      <c r="B991" s="513"/>
      <c r="C991" s="1213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53"/>
      <c r="D996" s="797"/>
    </row>
    <row r="997" spans="1:4" ht="17.45" customHeight="1" x14ac:dyDescent="0.25">
      <c r="A997" s="847"/>
      <c r="B997" s="92" t="s">
        <v>214</v>
      </c>
      <c r="C997" s="469" t="s">
        <v>538</v>
      </c>
      <c r="D997" s="407">
        <v>1</v>
      </c>
    </row>
    <row r="998" spans="1:4" ht="69" x14ac:dyDescent="0.25">
      <c r="A998" s="847"/>
      <c r="B998" s="109" t="s">
        <v>650</v>
      </c>
      <c r="C998" s="156" t="s">
        <v>539</v>
      </c>
      <c r="D998" s="685">
        <v>1</v>
      </c>
    </row>
    <row r="999" spans="1:4" ht="34.5" x14ac:dyDescent="0.25">
      <c r="A999" s="847"/>
      <c r="B999" s="62" t="s">
        <v>817</v>
      </c>
      <c r="C999" s="469"/>
      <c r="D999" s="810"/>
    </row>
    <row r="1000" spans="1:4" ht="51.75" x14ac:dyDescent="0.25">
      <c r="A1000" s="847"/>
      <c r="B1000" s="74"/>
      <c r="C1000" s="148" t="s">
        <v>541</v>
      </c>
      <c r="D1000" s="238">
        <v>595</v>
      </c>
    </row>
    <row r="1001" spans="1:4" ht="52.5" thickBot="1" x14ac:dyDescent="0.3">
      <c r="A1001" s="848"/>
      <c r="B1001" s="63"/>
      <c r="C1001" s="149" t="s">
        <v>542</v>
      </c>
      <c r="D1001" s="729">
        <v>221</v>
      </c>
    </row>
    <row r="1002" spans="1:4" ht="51.75" hidden="1" x14ac:dyDescent="0.25">
      <c r="A1002" s="1114">
        <v>70022</v>
      </c>
      <c r="B1002" s="287" t="s">
        <v>543</v>
      </c>
      <c r="C1002" s="1124" t="s">
        <v>764</v>
      </c>
      <c r="D1002" s="841"/>
    </row>
    <row r="1003" spans="1:4" ht="17.45" hidden="1" customHeight="1" x14ac:dyDescent="0.25">
      <c r="A1003" s="1115"/>
      <c r="B1003" s="360" t="s">
        <v>214</v>
      </c>
      <c r="C1003" s="1125"/>
      <c r="D1003" s="842"/>
    </row>
    <row r="1004" spans="1:4" ht="51.75" hidden="1" x14ac:dyDescent="0.25">
      <c r="A1004" s="1115"/>
      <c r="B1004" s="293" t="s">
        <v>544</v>
      </c>
      <c r="C1004" s="1125"/>
      <c r="D1004" s="842"/>
    </row>
    <row r="1005" spans="1:4" ht="17.45" hidden="1" customHeight="1" x14ac:dyDescent="0.25">
      <c r="A1005" s="1115"/>
      <c r="B1005" s="261" t="s">
        <v>16</v>
      </c>
      <c r="C1005" s="1125"/>
      <c r="D1005" s="842"/>
    </row>
    <row r="1006" spans="1:4" ht="14.45" hidden="1" customHeight="1" x14ac:dyDescent="0.25">
      <c r="A1006" s="1115"/>
      <c r="B1006" s="311" t="s">
        <v>21</v>
      </c>
      <c r="C1006" s="1125"/>
      <c r="D1006" s="842"/>
    </row>
    <row r="1007" spans="1:4" ht="33.75" hidden="1" customHeight="1" thickBot="1" x14ac:dyDescent="0.3">
      <c r="A1007" s="1116"/>
      <c r="B1007" s="264"/>
      <c r="C1007" s="1126"/>
      <c r="D1007" s="843"/>
    </row>
    <row r="1008" spans="1:4" ht="69" hidden="1" x14ac:dyDescent="0.25">
      <c r="A1008" s="1114">
        <v>51023</v>
      </c>
      <c r="B1008" s="289" t="s">
        <v>545</v>
      </c>
      <c r="C1008" s="1124" t="s">
        <v>765</v>
      </c>
      <c r="D1008" s="841"/>
    </row>
    <row r="1009" spans="1:4" ht="17.45" hidden="1" customHeight="1" x14ac:dyDescent="0.25">
      <c r="A1009" s="1115"/>
      <c r="B1009" s="357" t="s">
        <v>214</v>
      </c>
      <c r="C1009" s="1125"/>
      <c r="D1009" s="842"/>
    </row>
    <row r="1010" spans="1:4" ht="69" hidden="1" x14ac:dyDescent="0.25">
      <c r="A1010" s="1115"/>
      <c r="B1010" s="358" t="s">
        <v>546</v>
      </c>
      <c r="C1010" s="1125"/>
      <c r="D1010" s="842"/>
    </row>
    <row r="1011" spans="1:4" ht="17.45" hidden="1" customHeight="1" x14ac:dyDescent="0.25">
      <c r="A1011" s="1115"/>
      <c r="B1011" s="308" t="s">
        <v>16</v>
      </c>
      <c r="C1011" s="1125"/>
      <c r="D1011" s="842"/>
    </row>
    <row r="1012" spans="1:4" ht="14.45" hidden="1" customHeight="1" thickBot="1" x14ac:dyDescent="0.3">
      <c r="A1012" s="1115"/>
      <c r="B1012" s="374" t="s">
        <v>17</v>
      </c>
      <c r="C1012" s="1126"/>
      <c r="D1012" s="843"/>
    </row>
    <row r="1013" spans="1:4" ht="54" hidden="1" customHeight="1" x14ac:dyDescent="0.25">
      <c r="A1013" s="1114">
        <v>51024</v>
      </c>
      <c r="B1013" s="289" t="s">
        <v>547</v>
      </c>
      <c r="C1013" s="1124" t="s">
        <v>766</v>
      </c>
      <c r="D1013" s="841"/>
    </row>
    <row r="1014" spans="1:4" ht="17.45" hidden="1" customHeight="1" x14ac:dyDescent="0.25">
      <c r="A1014" s="1115"/>
      <c r="B1014" s="357" t="s">
        <v>214</v>
      </c>
      <c r="C1014" s="1125"/>
      <c r="D1014" s="842"/>
    </row>
    <row r="1015" spans="1:4" ht="86.25" hidden="1" x14ac:dyDescent="0.25">
      <c r="A1015" s="1115"/>
      <c r="B1015" s="307" t="s">
        <v>548</v>
      </c>
      <c r="C1015" s="1125"/>
      <c r="D1015" s="842"/>
    </row>
    <row r="1016" spans="1:4" ht="17.45" hidden="1" customHeight="1" x14ac:dyDescent="0.25">
      <c r="A1016" s="1115"/>
      <c r="B1016" s="261" t="s">
        <v>16</v>
      </c>
      <c r="C1016" s="1125"/>
      <c r="D1016" s="842"/>
    </row>
    <row r="1017" spans="1:4" ht="14.45" hidden="1" customHeight="1" thickBot="1" x14ac:dyDescent="0.3">
      <c r="A1017" s="1115"/>
      <c r="B1017" s="374" t="s">
        <v>17</v>
      </c>
      <c r="C1017" s="1126"/>
      <c r="D1017" s="843"/>
    </row>
    <row r="1018" spans="1:4" ht="120.75" hidden="1" x14ac:dyDescent="0.25">
      <c r="A1018" s="1114">
        <v>51025</v>
      </c>
      <c r="B1018" s="289" t="s">
        <v>549</v>
      </c>
      <c r="C1018" s="1124" t="s">
        <v>767</v>
      </c>
      <c r="D1018" s="841"/>
    </row>
    <row r="1019" spans="1:4" ht="17.45" hidden="1" customHeight="1" x14ac:dyDescent="0.25">
      <c r="A1019" s="1115"/>
      <c r="B1019" s="360" t="s">
        <v>214</v>
      </c>
      <c r="C1019" s="1125"/>
      <c r="D1019" s="842"/>
    </row>
    <row r="1020" spans="1:4" ht="103.5" hidden="1" x14ac:dyDescent="0.25">
      <c r="A1020" s="1115"/>
      <c r="B1020" s="364" t="s">
        <v>550</v>
      </c>
      <c r="C1020" s="1125"/>
      <c r="D1020" s="842"/>
    </row>
    <row r="1021" spans="1:4" ht="17.45" hidden="1" customHeight="1" x14ac:dyDescent="0.25">
      <c r="A1021" s="1115"/>
      <c r="B1021" s="308" t="s">
        <v>16</v>
      </c>
      <c r="C1021" s="1125"/>
      <c r="D1021" s="842"/>
    </row>
    <row r="1022" spans="1:4" ht="14.45" hidden="1" customHeight="1" thickBot="1" x14ac:dyDescent="0.3">
      <c r="A1022" s="1116"/>
      <c r="B1022" s="374" t="s">
        <v>17</v>
      </c>
      <c r="C1022" s="1126"/>
      <c r="D1022" s="843"/>
    </row>
    <row r="1023" spans="1:4" ht="51.75" hidden="1" x14ac:dyDescent="0.25">
      <c r="A1023" s="1114">
        <v>70023</v>
      </c>
      <c r="B1023" s="289" t="s">
        <v>551</v>
      </c>
      <c r="C1023" s="1124" t="s">
        <v>768</v>
      </c>
      <c r="D1023" s="841"/>
    </row>
    <row r="1024" spans="1:4" ht="17.45" hidden="1" customHeight="1" x14ac:dyDescent="0.25">
      <c r="A1024" s="1115"/>
      <c r="B1024" s="360" t="s">
        <v>214</v>
      </c>
      <c r="C1024" s="1125"/>
      <c r="D1024" s="842"/>
    </row>
    <row r="1025" spans="1:4" ht="87" hidden="1" customHeight="1" x14ac:dyDescent="0.25">
      <c r="A1025" s="1115"/>
      <c r="B1025" s="362" t="s">
        <v>552</v>
      </c>
      <c r="C1025" s="1125"/>
      <c r="D1025" s="842"/>
    </row>
    <row r="1026" spans="1:4" ht="17.45" hidden="1" customHeight="1" x14ac:dyDescent="0.25">
      <c r="A1026" s="1115"/>
      <c r="B1026" s="261" t="s">
        <v>16</v>
      </c>
      <c r="C1026" s="1125"/>
      <c r="D1026" s="842"/>
    </row>
    <row r="1027" spans="1:4" ht="48" hidden="1" customHeight="1" thickBot="1" x14ac:dyDescent="0.3">
      <c r="A1027" s="1116"/>
      <c r="B1027" s="374" t="s">
        <v>21</v>
      </c>
      <c r="C1027" s="1126"/>
      <c r="D1027" s="843"/>
    </row>
    <row r="1028" spans="1:4" ht="51.75" hidden="1" x14ac:dyDescent="0.25">
      <c r="A1028" s="1114">
        <v>510</v>
      </c>
      <c r="B1028" s="289" t="s">
        <v>694</v>
      </c>
      <c r="C1028" s="1124"/>
      <c r="D1028" s="841"/>
    </row>
    <row r="1029" spans="1:4" ht="17.25" hidden="1" x14ac:dyDescent="0.25">
      <c r="A1029" s="1115"/>
      <c r="B1029" s="357" t="s">
        <v>214</v>
      </c>
      <c r="C1029" s="1125"/>
      <c r="D1029" s="842"/>
    </row>
    <row r="1030" spans="1:4" ht="54.75" hidden="1" customHeight="1" x14ac:dyDescent="0.25">
      <c r="A1030" s="1115"/>
      <c r="B1030" s="362" t="s">
        <v>695</v>
      </c>
      <c r="C1030" s="1125"/>
      <c r="D1030" s="842"/>
    </row>
    <row r="1031" spans="1:4" ht="17.25" hidden="1" x14ac:dyDescent="0.25">
      <c r="A1031" s="1115"/>
      <c r="B1031" s="261" t="s">
        <v>16</v>
      </c>
      <c r="C1031" s="1125"/>
      <c r="D1031" s="842"/>
    </row>
    <row r="1032" spans="1:4" ht="19.5" hidden="1" customHeight="1" thickBot="1" x14ac:dyDescent="0.3">
      <c r="A1032" s="1116"/>
      <c r="B1032" s="376" t="s">
        <v>17</v>
      </c>
      <c r="C1032" s="1126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6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6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x14ac:dyDescent="0.25">
      <c r="A1068" s="71"/>
      <c r="B1068" s="67"/>
      <c r="C1068" s="72"/>
      <c r="D1068" s="72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 t="s">
        <v>798</v>
      </c>
      <c r="D1074" s="881"/>
    </row>
    <row r="1075" spans="1:4" ht="17.45" customHeight="1" x14ac:dyDescent="0.25">
      <c r="A1075" s="847"/>
      <c r="B1075" s="117" t="s">
        <v>214</v>
      </c>
      <c r="C1075" s="850"/>
      <c r="D1075" s="842"/>
    </row>
    <row r="1076" spans="1:4" ht="85.5" customHeight="1" x14ac:dyDescent="0.25">
      <c r="A1076" s="847"/>
      <c r="B1076" s="77" t="s">
        <v>569</v>
      </c>
      <c r="C1076" s="850"/>
      <c r="D1076" s="818">
        <v>302</v>
      </c>
    </row>
    <row r="1077" spans="1:4" ht="17.25" customHeight="1" x14ac:dyDescent="0.25">
      <c r="A1077" s="847"/>
      <c r="B1077" s="79" t="s">
        <v>16</v>
      </c>
      <c r="C1077" s="850"/>
      <c r="D1077" s="1272"/>
    </row>
    <row r="1078" spans="1:4" ht="18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18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350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232</v>
      </c>
    </row>
    <row r="1115" spans="1:4" ht="17.45" customHeight="1" x14ac:dyDescent="0.25">
      <c r="A1115" s="868"/>
      <c r="B1115" s="92" t="s">
        <v>214</v>
      </c>
      <c r="C1115" s="850"/>
      <c r="D1115" s="842"/>
    </row>
    <row r="1116" spans="1:4" ht="51.75" x14ac:dyDescent="0.25">
      <c r="A1116" s="868"/>
      <c r="B1116" s="133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x14ac:dyDescent="0.25">
      <c r="A1119" s="870" t="s">
        <v>589</v>
      </c>
      <c r="B1119" s="113" t="s">
        <v>590</v>
      </c>
      <c r="C1119" s="850" t="s">
        <v>591</v>
      </c>
      <c r="D1119" s="842">
        <v>6</v>
      </c>
    </row>
    <row r="1120" spans="1:4" ht="17.45" customHeight="1" x14ac:dyDescent="0.25">
      <c r="A1120" s="870"/>
      <c r="B1120" s="92" t="s">
        <v>214</v>
      </c>
      <c r="C1120" s="850"/>
      <c r="D1120" s="842"/>
    </row>
    <row r="1121" spans="1:4" ht="54" customHeight="1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1114">
        <v>80020</v>
      </c>
      <c r="B1139" s="334" t="s">
        <v>993</v>
      </c>
      <c r="C1139" s="849" t="s">
        <v>995</v>
      </c>
      <c r="D1139" s="679"/>
    </row>
    <row r="1140" spans="1:4" ht="24" hidden="1" customHeight="1" x14ac:dyDescent="0.25">
      <c r="A1140" s="1115"/>
      <c r="B1140" s="384" t="s">
        <v>633</v>
      </c>
      <c r="C1140" s="850"/>
      <c r="D1140" s="679"/>
    </row>
    <row r="1141" spans="1:4" ht="54.75" hidden="1" customHeight="1" x14ac:dyDescent="0.25">
      <c r="A1141" s="1115"/>
      <c r="B1141" s="385" t="s">
        <v>994</v>
      </c>
      <c r="C1141" s="850"/>
      <c r="D1141" s="679"/>
    </row>
    <row r="1142" spans="1:4" ht="18" hidden="1" customHeight="1" x14ac:dyDescent="0.25">
      <c r="A1142" s="1115"/>
      <c r="B1142" s="386" t="s">
        <v>16</v>
      </c>
      <c r="C1142" s="850"/>
      <c r="D1142" s="679"/>
    </row>
    <row r="1143" spans="1:4" ht="61.5" hidden="1" customHeight="1" thickBot="1" x14ac:dyDescent="0.3">
      <c r="A1143" s="1116"/>
      <c r="B1143" s="375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12">
        <v>60003</v>
      </c>
      <c r="B1184" s="654" t="s">
        <v>955</v>
      </c>
      <c r="C1184" s="614" t="s">
        <v>1003</v>
      </c>
      <c r="D1184" s="632"/>
    </row>
    <row r="1185" spans="1:4" ht="23.25" hidden="1" customHeight="1" x14ac:dyDescent="0.25">
      <c r="A1185" s="612"/>
      <c r="B1185" s="255" t="s">
        <v>13</v>
      </c>
      <c r="C1185" s="614"/>
      <c r="D1185" s="632"/>
    </row>
    <row r="1186" spans="1:4" ht="27" hidden="1" customHeight="1" x14ac:dyDescent="0.25">
      <c r="A1186" s="612"/>
      <c r="B1186" s="653" t="s">
        <v>956</v>
      </c>
      <c r="C1186" s="614"/>
      <c r="D1186" s="632"/>
    </row>
    <row r="1187" spans="1:4" ht="17.25" hidden="1" x14ac:dyDescent="0.25">
      <c r="A1187" s="612"/>
      <c r="B1187" s="283" t="s">
        <v>16</v>
      </c>
      <c r="C1187" s="614"/>
      <c r="D1187" s="632"/>
    </row>
    <row r="1188" spans="1:4" ht="31.5" hidden="1" customHeight="1" thickBot="1" x14ac:dyDescent="0.3">
      <c r="A1188" s="612"/>
      <c r="B1188" s="264" t="s">
        <v>17</v>
      </c>
      <c r="C1188" s="614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14">
        <v>500</v>
      </c>
      <c r="B1260" s="351" t="s">
        <v>687</v>
      </c>
      <c r="C1260" s="1124" t="s">
        <v>806</v>
      </c>
      <c r="D1260" s="841"/>
    </row>
    <row r="1261" spans="1:4" ht="17.25" hidden="1" x14ac:dyDescent="0.25">
      <c r="A1261" s="1115"/>
      <c r="B1261" s="255" t="s">
        <v>13</v>
      </c>
      <c r="C1261" s="1125"/>
      <c r="D1261" s="842"/>
    </row>
    <row r="1262" spans="1:4" ht="86.25" hidden="1" x14ac:dyDescent="0.25">
      <c r="A1262" s="1115"/>
      <c r="B1262" s="344" t="s">
        <v>688</v>
      </c>
      <c r="C1262" s="1125"/>
      <c r="D1262" s="842"/>
    </row>
    <row r="1263" spans="1:4" ht="17.25" hidden="1" x14ac:dyDescent="0.25">
      <c r="A1263" s="1115"/>
      <c r="B1263" s="261" t="s">
        <v>16</v>
      </c>
      <c r="C1263" s="1125"/>
      <c r="D1263" s="842"/>
    </row>
    <row r="1264" spans="1:4" ht="18" hidden="1" thickBot="1" x14ac:dyDescent="0.3">
      <c r="A1264" s="1116"/>
      <c r="B1264" s="264" t="s">
        <v>17</v>
      </c>
      <c r="C1264" s="1126"/>
      <c r="D1264" s="843"/>
    </row>
    <row r="1265" spans="1:4" ht="17.25" hidden="1" x14ac:dyDescent="0.25">
      <c r="A1265" s="612">
        <v>60003</v>
      </c>
      <c r="B1265" s="654" t="s">
        <v>955</v>
      </c>
      <c r="C1265" s="614" t="s">
        <v>957</v>
      </c>
      <c r="D1265" s="632"/>
    </row>
    <row r="1266" spans="1:4" ht="17.25" hidden="1" x14ac:dyDescent="0.25">
      <c r="A1266" s="612"/>
      <c r="B1266" s="255" t="s">
        <v>13</v>
      </c>
      <c r="C1266" s="614"/>
      <c r="D1266" s="632"/>
    </row>
    <row r="1267" spans="1:4" ht="17.25" hidden="1" x14ac:dyDescent="0.25">
      <c r="A1267" s="612"/>
      <c r="B1267" s="653" t="s">
        <v>956</v>
      </c>
      <c r="C1267" s="614"/>
      <c r="D1267" s="632"/>
    </row>
    <row r="1268" spans="1:4" ht="17.25" hidden="1" x14ac:dyDescent="0.25">
      <c r="A1268" s="612"/>
      <c r="B1268" s="283" t="s">
        <v>16</v>
      </c>
      <c r="C1268" s="614"/>
      <c r="D1268" s="632"/>
    </row>
    <row r="1269" spans="1:4" ht="18" hidden="1" thickBot="1" x14ac:dyDescent="0.3">
      <c r="A1269" s="612"/>
      <c r="B1269" s="264" t="s">
        <v>17</v>
      </c>
      <c r="C1269" s="614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14">
        <v>80031</v>
      </c>
      <c r="B1275" s="351" t="s">
        <v>1007</v>
      </c>
      <c r="C1275" s="1124" t="s">
        <v>1012</v>
      </c>
      <c r="D1275" s="841"/>
    </row>
    <row r="1276" spans="1:4" ht="17.25" hidden="1" x14ac:dyDescent="0.25">
      <c r="A1276" s="1115"/>
      <c r="B1276" s="255" t="s">
        <v>13</v>
      </c>
      <c r="C1276" s="1125"/>
      <c r="D1276" s="842"/>
    </row>
    <row r="1277" spans="1:4" ht="54" hidden="1" customHeight="1" x14ac:dyDescent="0.25">
      <c r="A1277" s="1115"/>
      <c r="B1277" s="344" t="s">
        <v>1009</v>
      </c>
      <c r="C1277" s="1125"/>
      <c r="D1277" s="842"/>
    </row>
    <row r="1278" spans="1:4" ht="17.25" hidden="1" x14ac:dyDescent="0.25">
      <c r="A1278" s="1115"/>
      <c r="B1278" s="261" t="s">
        <v>16</v>
      </c>
      <c r="C1278" s="1125" t="s">
        <v>1014</v>
      </c>
      <c r="D1278" s="842"/>
    </row>
    <row r="1279" spans="1:4" ht="52.5" hidden="1" thickBot="1" x14ac:dyDescent="0.3">
      <c r="A1279" s="1116"/>
      <c r="B1279" s="264" t="s">
        <v>108</v>
      </c>
      <c r="C1279" s="1126"/>
      <c r="D1279" s="843"/>
    </row>
    <row r="1280" spans="1:4" ht="39.75" hidden="1" customHeight="1" x14ac:dyDescent="0.25">
      <c r="A1280" s="612">
        <v>50098</v>
      </c>
      <c r="B1280" s="99" t="s">
        <v>1008</v>
      </c>
      <c r="C1280" s="614" t="s">
        <v>1013</v>
      </c>
      <c r="D1280" s="632"/>
    </row>
    <row r="1281" spans="1:4" ht="17.25" hidden="1" x14ac:dyDescent="0.25">
      <c r="A1281" s="612"/>
      <c r="B1281" s="255" t="s">
        <v>13</v>
      </c>
      <c r="C1281" s="614"/>
      <c r="D1281" s="632"/>
    </row>
    <row r="1282" spans="1:4" ht="17.25" hidden="1" x14ac:dyDescent="0.25">
      <c r="A1282" s="612"/>
      <c r="B1282" s="653" t="s">
        <v>1010</v>
      </c>
      <c r="C1282" s="614"/>
      <c r="D1282" s="632"/>
    </row>
    <row r="1283" spans="1:4" ht="17.25" hidden="1" x14ac:dyDescent="0.25">
      <c r="A1283" s="612"/>
      <c r="B1283" s="283" t="s">
        <v>16</v>
      </c>
      <c r="C1283" s="614"/>
      <c r="D1283" s="632"/>
    </row>
    <row r="1284" spans="1:4" ht="18" hidden="1" thickBot="1" x14ac:dyDescent="0.3">
      <c r="A1284" s="612"/>
      <c r="B1284" s="264" t="s">
        <v>1011</v>
      </c>
      <c r="C1284" s="614"/>
      <c r="D1284" s="632"/>
    </row>
  </sheetData>
  <sheetProtection algorithmName="SHA-512" hashValue="mHv8z1W4lhLeYhHIshp6LrApsaTslWZPuOCSN62tg+Tkn0iYUJ78sYwYmUCABA8HQdUFlvC0mZUMQtxALjuRLA==" saltValue="JntiyYoSCrTYmfDLX7CrTA==" spinCount="100000" sheet="1" selectLockedCells="1" selectUnlockedCells="1"/>
  <customSheetViews>
    <customSheetView guid="{075295C3-B173-43B0-B509-9ADE1E409057}" hiddenRows="1" topLeftCell="A1006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2">
      <selection activeCell="D958" sqref="D958:D962"/>
      <pageMargins left="0.7" right="0.7" top="0.75" bottom="0.75" header="0.3" footer="0.3"/>
    </customSheetView>
    <customSheetView guid="{7E82FAE0-F51F-4BCD-A823-7AE7B4D98966}" topLeftCell="A699">
      <selection activeCell="D643" sqref="D643"/>
      <pageMargins left="0.7" right="0.7" top="0.75" bottom="0.75" header="0.3" footer="0.3"/>
    </customSheetView>
    <customSheetView guid="{9D27FB6A-79EA-4F71-ACE0-C70A43A5D25F}" hiddenRows="1" topLeftCell="A1033">
      <selection activeCell="C354" sqref="C354"/>
      <pageMargins left="0.7" right="0.7" top="0.75" bottom="0.75" header="0.3" footer="0.3"/>
    </customSheetView>
    <customSheetView guid="{9840BD09-DBAC-45A4-B370-AA8A2AF0885D}" topLeftCell="A785">
      <selection activeCell="D798" sqref="D798"/>
      <pageMargins left="0.7" right="0.7" top="0.75" bottom="0.75" header="0.3" footer="0.3"/>
    </customSheetView>
  </customSheetViews>
  <mergeCells count="652">
    <mergeCell ref="C1271:D1271"/>
    <mergeCell ref="C1272:D1272"/>
    <mergeCell ref="A1273:D1273"/>
    <mergeCell ref="A1275:A1279"/>
    <mergeCell ref="D1275:D1279"/>
    <mergeCell ref="C1275:C1277"/>
    <mergeCell ref="C1278:C1279"/>
    <mergeCell ref="C668:C672"/>
    <mergeCell ref="D668:D672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A681:D681"/>
    <mergeCell ref="A684:A688"/>
    <mergeCell ref="C684:C685"/>
    <mergeCell ref="D684:D685"/>
    <mergeCell ref="C686:C688"/>
    <mergeCell ref="D686:D688"/>
    <mergeCell ref="C353:C357"/>
    <mergeCell ref="C724:C725"/>
    <mergeCell ref="D724:D725"/>
    <mergeCell ref="C726:C728"/>
    <mergeCell ref="D726:D728"/>
    <mergeCell ref="C10:C14"/>
    <mergeCell ref="D10:D14"/>
    <mergeCell ref="C59:C63"/>
    <mergeCell ref="D59:D63"/>
    <mergeCell ref="C426:C430"/>
    <mergeCell ref="A599:D599"/>
    <mergeCell ref="C331:C332"/>
    <mergeCell ref="D331:D332"/>
    <mergeCell ref="C328:C330"/>
    <mergeCell ref="C289:C293"/>
    <mergeCell ref="D289:D293"/>
    <mergeCell ref="C699:C703"/>
    <mergeCell ref="D699:D703"/>
    <mergeCell ref="A42:D42"/>
    <mergeCell ref="C44:C48"/>
    <mergeCell ref="D44:D48"/>
    <mergeCell ref="A44:A48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49:A253"/>
    <mergeCell ref="C249:C250"/>
    <mergeCell ref="C252:C253"/>
    <mergeCell ref="D252:D253"/>
    <mergeCell ref="D249:D250"/>
    <mergeCell ref="C256:D256"/>
    <mergeCell ref="C255:D255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69:A273"/>
    <mergeCell ref="A284:A288"/>
    <mergeCell ref="A289:A293"/>
    <mergeCell ref="A294:A298"/>
    <mergeCell ref="A299:A306"/>
    <mergeCell ref="C294:C298"/>
    <mergeCell ref="A257:D257"/>
    <mergeCell ref="A259:A263"/>
    <mergeCell ref="A264:A268"/>
    <mergeCell ref="C265:C266"/>
    <mergeCell ref="C267:C268"/>
    <mergeCell ref="D265:D266"/>
    <mergeCell ref="D267:D268"/>
    <mergeCell ref="A274:A278"/>
    <mergeCell ref="A279:A283"/>
    <mergeCell ref="C340:D340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D316:D317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A657:A661"/>
    <mergeCell ref="C658:C661"/>
    <mergeCell ref="D658:D661"/>
    <mergeCell ref="C1256:D1256"/>
    <mergeCell ref="C1257:D1257"/>
    <mergeCell ref="C1260:C1264"/>
    <mergeCell ref="D1260:D1264"/>
    <mergeCell ref="A1260:A1264"/>
    <mergeCell ref="A1258:D1258"/>
    <mergeCell ref="C665:D665"/>
    <mergeCell ref="C664:D664"/>
    <mergeCell ref="A666:D666"/>
    <mergeCell ref="A668:A672"/>
    <mergeCell ref="C673:C677"/>
    <mergeCell ref="D673:D677"/>
    <mergeCell ref="A673:A677"/>
    <mergeCell ref="A689:A693"/>
    <mergeCell ref="C689:C693"/>
    <mergeCell ref="D689:D693"/>
    <mergeCell ref="C696:D696"/>
    <mergeCell ref="C695:D695"/>
    <mergeCell ref="A697:D697"/>
    <mergeCell ref="C680:D680"/>
    <mergeCell ref="C679:D679"/>
    <mergeCell ref="A709:A713"/>
    <mergeCell ref="C709:C713"/>
    <mergeCell ref="D709:D713"/>
    <mergeCell ref="A714:A718"/>
    <mergeCell ref="C714:C718"/>
    <mergeCell ref="D714:D718"/>
    <mergeCell ref="A699:A703"/>
    <mergeCell ref="A704:A708"/>
    <mergeCell ref="C704:C708"/>
    <mergeCell ref="D704:D708"/>
    <mergeCell ref="A737:D737"/>
    <mergeCell ref="A739:A743"/>
    <mergeCell ref="C739:C743"/>
    <mergeCell ref="D739:D743"/>
    <mergeCell ref="A744:A749"/>
    <mergeCell ref="C753:D753"/>
    <mergeCell ref="C752:D752"/>
    <mergeCell ref="A719:A723"/>
    <mergeCell ref="C719:C723"/>
    <mergeCell ref="D719:D723"/>
    <mergeCell ref="A724:A728"/>
    <mergeCell ref="A729:A733"/>
    <mergeCell ref="C736:D736"/>
    <mergeCell ref="C735:D735"/>
    <mergeCell ref="C729:C731"/>
    <mergeCell ref="D729:D731"/>
    <mergeCell ref="C732:C733"/>
    <mergeCell ref="D732:D733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A754:D754"/>
    <mergeCell ref="A756:A760"/>
    <mergeCell ref="C763:D763"/>
    <mergeCell ref="C762:D76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C791:C792"/>
    <mergeCell ref="D791:D792"/>
    <mergeCell ref="C793:C795"/>
    <mergeCell ref="D793:D795"/>
    <mergeCell ref="C796:C800"/>
    <mergeCell ref="D796:D80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A946:A950"/>
    <mergeCell ref="C947:C950"/>
    <mergeCell ref="D947:D950"/>
    <mergeCell ref="C15:C18"/>
    <mergeCell ref="C114:C118"/>
    <mergeCell ref="D114:D118"/>
    <mergeCell ref="C313:C315"/>
    <mergeCell ref="D313:D315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826:C827"/>
    <mergeCell ref="D828:D830"/>
    <mergeCell ref="C828:C830"/>
    <mergeCell ref="D826:D827"/>
    <mergeCell ref="A944:D944"/>
    <mergeCell ref="C943:D943"/>
    <mergeCell ref="C942:D942"/>
    <mergeCell ref="C894:C895"/>
    <mergeCell ref="D894:D895"/>
    <mergeCell ref="C918:C920"/>
    <mergeCell ref="D918:D920"/>
    <mergeCell ref="A921:A925"/>
    <mergeCell ref="C889:D889"/>
    <mergeCell ref="C896:C897"/>
    <mergeCell ref="D896:D897"/>
    <mergeCell ref="C898:C900"/>
    <mergeCell ref="D898:D900"/>
    <mergeCell ref="C888:D888"/>
    <mergeCell ref="A890:D890"/>
    <mergeCell ref="A892:A895"/>
    <mergeCell ref="A896:A900"/>
    <mergeCell ref="A901:A905"/>
    <mergeCell ref="A867:A871"/>
    <mergeCell ref="C879:D879"/>
    <mergeCell ref="C878:D878"/>
    <mergeCell ref="A882:A886"/>
    <mergeCell ref="C882:C886"/>
    <mergeCell ref="D882:D886"/>
    <mergeCell ref="A880:D880"/>
    <mergeCell ref="A872:A876"/>
    <mergeCell ref="D872:D876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D1074:D1075"/>
    <mergeCell ref="D1077:D1078"/>
    <mergeCell ref="C1074:C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84"/>
  <sheetViews>
    <sheetView workbookViewId="0">
      <selection activeCell="H1101" sqref="H1101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838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873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128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7.5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9" x14ac:dyDescent="0.25">
      <c r="A15" s="988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989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26</v>
      </c>
    </row>
    <row r="18" spans="1:4" ht="17.45" customHeight="1" x14ac:dyDescent="0.25">
      <c r="A18" s="989"/>
      <c r="B18" s="79" t="s">
        <v>16</v>
      </c>
      <c r="C18" s="838"/>
      <c r="D18" s="1183"/>
    </row>
    <row r="19" spans="1:4" ht="52.5" thickBot="1" x14ac:dyDescent="0.3">
      <c r="A19" s="990"/>
      <c r="B19" s="63" t="s">
        <v>21</v>
      </c>
      <c r="C19" s="173" t="s">
        <v>796</v>
      </c>
      <c r="D19" s="159">
        <v>27</v>
      </c>
    </row>
    <row r="20" spans="1:4" ht="51.75" x14ac:dyDescent="0.25">
      <c r="A20" s="988">
        <v>70002</v>
      </c>
      <c r="B20" s="76" t="s">
        <v>22</v>
      </c>
      <c r="C20" s="849" t="s">
        <v>23</v>
      </c>
      <c r="D20" s="841">
        <v>1</v>
      </c>
    </row>
    <row r="21" spans="1:4" ht="17.45" customHeight="1" x14ac:dyDescent="0.25">
      <c r="A21" s="989"/>
      <c r="B21" s="61" t="s">
        <v>13</v>
      </c>
      <c r="C21" s="850"/>
      <c r="D21" s="842"/>
    </row>
    <row r="22" spans="1:4" ht="51.75" x14ac:dyDescent="0.25">
      <c r="A22" s="989"/>
      <c r="B22" s="170" t="s">
        <v>24</v>
      </c>
      <c r="C22" s="850"/>
      <c r="D22" s="842"/>
    </row>
    <row r="23" spans="1:4" ht="17.45" customHeight="1" x14ac:dyDescent="0.25">
      <c r="A23" s="989"/>
      <c r="B23" s="62" t="s">
        <v>16</v>
      </c>
      <c r="C23" s="850"/>
      <c r="D23" s="842"/>
    </row>
    <row r="24" spans="1:4" ht="52.5" thickBot="1" x14ac:dyDescent="0.3">
      <c r="A24" s="990"/>
      <c r="B24" s="63" t="s">
        <v>21</v>
      </c>
      <c r="C24" s="851"/>
      <c r="D24" s="843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3" t="s">
        <v>895</v>
      </c>
      <c r="C54" s="609" t="s">
        <v>897</v>
      </c>
      <c r="D54" s="610"/>
    </row>
    <row r="55" spans="1:4" ht="17.25" hidden="1" x14ac:dyDescent="0.25">
      <c r="A55" s="586"/>
      <c r="B55" s="439" t="s">
        <v>13</v>
      </c>
      <c r="C55" s="605"/>
      <c r="D55" s="606"/>
    </row>
    <row r="56" spans="1:4" ht="90.75" hidden="1" customHeight="1" x14ac:dyDescent="0.25">
      <c r="A56" s="586"/>
      <c r="B56" s="440" t="s">
        <v>896</v>
      </c>
      <c r="C56" s="611" t="s">
        <v>898</v>
      </c>
      <c r="D56" s="606"/>
    </row>
    <row r="57" spans="1:4" ht="17.25" hidden="1" x14ac:dyDescent="0.25">
      <c r="A57" s="586"/>
      <c r="B57" s="600" t="s">
        <v>16</v>
      </c>
      <c r="C57" s="605"/>
      <c r="D57" s="606"/>
    </row>
    <row r="58" spans="1:4" ht="18" hidden="1" thickBot="1" x14ac:dyDescent="0.3">
      <c r="A58" s="587"/>
      <c r="B58" s="604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29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1114">
        <v>70004</v>
      </c>
      <c r="B64" s="252" t="s">
        <v>44</v>
      </c>
      <c r="C64" s="1124" t="s">
        <v>45</v>
      </c>
      <c r="D64" s="841"/>
    </row>
    <row r="65" spans="1:4" ht="17.45" hidden="1" customHeight="1" x14ac:dyDescent="0.25">
      <c r="A65" s="1115"/>
      <c r="B65" s="255" t="s">
        <v>13</v>
      </c>
      <c r="C65" s="1125"/>
      <c r="D65" s="842"/>
    </row>
    <row r="66" spans="1:4" ht="34.5" hidden="1" x14ac:dyDescent="0.25">
      <c r="A66" s="1115"/>
      <c r="B66" s="258" t="s">
        <v>46</v>
      </c>
      <c r="C66" s="1125"/>
      <c r="D66" s="842"/>
    </row>
    <row r="67" spans="1:4" ht="17.45" hidden="1" customHeight="1" x14ac:dyDescent="0.25">
      <c r="A67" s="1115"/>
      <c r="B67" s="261" t="s">
        <v>16</v>
      </c>
      <c r="C67" s="1125"/>
      <c r="D67" s="842"/>
    </row>
    <row r="68" spans="1:4" ht="52.5" hidden="1" thickBot="1" x14ac:dyDescent="0.3">
      <c r="A68" s="1116"/>
      <c r="B68" s="264" t="s">
        <v>21</v>
      </c>
      <c r="C68" s="1126"/>
      <c r="D68" s="843"/>
    </row>
    <row r="69" spans="1:4" ht="34.5" hidden="1" x14ac:dyDescent="0.25">
      <c r="A69" s="1115">
        <v>70005</v>
      </c>
      <c r="B69" s="426" t="s">
        <v>47</v>
      </c>
      <c r="C69" s="1125" t="s">
        <v>974</v>
      </c>
      <c r="D69" s="842"/>
    </row>
    <row r="70" spans="1:4" ht="17.45" hidden="1" customHeight="1" x14ac:dyDescent="0.25">
      <c r="A70" s="1115"/>
      <c r="B70" s="275" t="s">
        <v>13</v>
      </c>
      <c r="C70" s="1125"/>
      <c r="D70" s="842"/>
    </row>
    <row r="71" spans="1:4" ht="51.75" hidden="1" x14ac:dyDescent="0.25">
      <c r="A71" s="1115"/>
      <c r="B71" s="258" t="s">
        <v>48</v>
      </c>
      <c r="C71" s="1125"/>
      <c r="D71" s="842"/>
    </row>
    <row r="72" spans="1:4" ht="17.45" hidden="1" customHeight="1" x14ac:dyDescent="0.25">
      <c r="A72" s="1115"/>
      <c r="B72" s="261" t="s">
        <v>16</v>
      </c>
      <c r="C72" s="1125"/>
      <c r="D72" s="842"/>
    </row>
    <row r="73" spans="1:4" ht="52.5" hidden="1" thickBot="1" x14ac:dyDescent="0.3">
      <c r="A73" s="1116"/>
      <c r="B73" s="264" t="s">
        <v>21</v>
      </c>
      <c r="C73" s="1126"/>
      <c r="D73" s="843"/>
    </row>
    <row r="74" spans="1:4" ht="34.5" hidden="1" x14ac:dyDescent="0.25">
      <c r="A74" s="643">
        <v>50095</v>
      </c>
      <c r="B74" s="603" t="s">
        <v>943</v>
      </c>
      <c r="C74" s="644" t="s">
        <v>958</v>
      </c>
      <c r="D74" s="730"/>
    </row>
    <row r="75" spans="1:4" ht="17.25" hidden="1" x14ac:dyDescent="0.25">
      <c r="A75" s="642"/>
      <c r="B75" s="439" t="s">
        <v>13</v>
      </c>
      <c r="C75" s="614"/>
      <c r="D75" s="731"/>
    </row>
    <row r="76" spans="1:4" ht="34.5" hidden="1" x14ac:dyDescent="0.25">
      <c r="A76" s="642"/>
      <c r="B76" s="440" t="s">
        <v>944</v>
      </c>
      <c r="C76" s="614"/>
      <c r="D76" s="731"/>
    </row>
    <row r="77" spans="1:4" ht="17.25" hidden="1" x14ac:dyDescent="0.25">
      <c r="A77" s="642"/>
      <c r="B77" s="441" t="s">
        <v>16</v>
      </c>
      <c r="C77" s="614"/>
      <c r="D77" s="731"/>
    </row>
    <row r="78" spans="1:4" ht="18" hidden="1" thickBot="1" x14ac:dyDescent="0.3">
      <c r="A78" s="645"/>
      <c r="B78" s="604" t="s">
        <v>17</v>
      </c>
      <c r="C78" s="646"/>
      <c r="D78" s="732"/>
    </row>
    <row r="79" spans="1:4" ht="15.75" hidden="1" thickBot="1" x14ac:dyDescent="0.3"/>
    <row r="80" spans="1:4" ht="34.5" hidden="1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hidden="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hidden="1" customHeight="1" thickBot="1" x14ac:dyDescent="0.3">
      <c r="A82" s="844" t="s">
        <v>6</v>
      </c>
      <c r="B82" s="845"/>
      <c r="C82" s="845"/>
      <c r="D82" s="845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1114" t="s">
        <v>52</v>
      </c>
      <c r="B84" s="252" t="s">
        <v>53</v>
      </c>
      <c r="C84" s="1124" t="s">
        <v>54</v>
      </c>
      <c r="D84" s="841"/>
    </row>
    <row r="85" spans="1:4" ht="17.45" hidden="1" customHeight="1" x14ac:dyDescent="0.25">
      <c r="A85" s="1115"/>
      <c r="B85" s="255" t="s">
        <v>13</v>
      </c>
      <c r="C85" s="1125"/>
      <c r="D85" s="842"/>
    </row>
    <row r="86" spans="1:4" ht="69" hidden="1" x14ac:dyDescent="0.25">
      <c r="A86" s="1115"/>
      <c r="B86" s="258" t="s">
        <v>55</v>
      </c>
      <c r="C86" s="1125"/>
      <c r="D86" s="842"/>
    </row>
    <row r="87" spans="1:4" ht="17.45" hidden="1" customHeight="1" x14ac:dyDescent="0.25">
      <c r="A87" s="1115"/>
      <c r="B87" s="261" t="s">
        <v>16</v>
      </c>
      <c r="C87" s="1125"/>
      <c r="D87" s="842"/>
    </row>
    <row r="88" spans="1:4" ht="18" hidden="1" customHeight="1" thickBot="1" x14ac:dyDescent="0.3">
      <c r="A88" s="1116"/>
      <c r="B88" s="264" t="s">
        <v>17</v>
      </c>
      <c r="C88" s="1126"/>
      <c r="D88" s="843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hidden="1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hidden="1" customHeight="1" thickBot="1" x14ac:dyDescent="0.3">
      <c r="A112" s="844" t="s">
        <v>6</v>
      </c>
      <c r="B112" s="845"/>
      <c r="C112" s="845"/>
      <c r="D112" s="845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1114">
        <v>50009</v>
      </c>
      <c r="B114" s="252" t="s">
        <v>74</v>
      </c>
      <c r="C114" s="1124" t="s">
        <v>75</v>
      </c>
      <c r="D114" s="1127"/>
    </row>
    <row r="115" spans="1:4" ht="17.45" hidden="1" customHeight="1" x14ac:dyDescent="0.25">
      <c r="A115" s="1115"/>
      <c r="B115" s="255" t="s">
        <v>13</v>
      </c>
      <c r="C115" s="1125"/>
      <c r="D115" s="1128"/>
    </row>
    <row r="116" spans="1:4" ht="51.75" hidden="1" x14ac:dyDescent="0.25">
      <c r="A116" s="1115"/>
      <c r="B116" s="358" t="s">
        <v>76</v>
      </c>
      <c r="C116" s="1125" t="s">
        <v>748</v>
      </c>
      <c r="D116" s="1128"/>
    </row>
    <row r="117" spans="1:4" ht="17.45" hidden="1" customHeight="1" x14ac:dyDescent="0.25">
      <c r="A117" s="1115"/>
      <c r="B117" s="308" t="s">
        <v>16</v>
      </c>
      <c r="C117" s="1125"/>
      <c r="D117" s="1128"/>
    </row>
    <row r="118" spans="1:4" ht="18" hidden="1" customHeight="1" thickBot="1" x14ac:dyDescent="0.3">
      <c r="A118" s="1116"/>
      <c r="B118" s="264" t="s">
        <v>17</v>
      </c>
      <c r="C118" s="1126"/>
      <c r="D118" s="1129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4">
        <v>50011</v>
      </c>
      <c r="B134" s="276" t="s">
        <v>83</v>
      </c>
      <c r="C134" s="1124" t="s">
        <v>84</v>
      </c>
      <c r="D134" s="1127"/>
    </row>
    <row r="135" spans="1:4" ht="17.45" hidden="1" customHeight="1" x14ac:dyDescent="0.25">
      <c r="A135" s="1115"/>
      <c r="B135" s="255" t="s">
        <v>13</v>
      </c>
      <c r="C135" s="1125"/>
      <c r="D135" s="1128"/>
    </row>
    <row r="136" spans="1:4" ht="69" hidden="1" x14ac:dyDescent="0.25">
      <c r="A136" s="1115"/>
      <c r="B136" s="258" t="s">
        <v>85</v>
      </c>
      <c r="C136" s="1125"/>
      <c r="D136" s="1128"/>
    </row>
    <row r="137" spans="1:4" ht="17.45" hidden="1" customHeight="1" x14ac:dyDescent="0.25">
      <c r="A137" s="1115"/>
      <c r="B137" s="261" t="s">
        <v>16</v>
      </c>
      <c r="C137" s="1125"/>
      <c r="D137" s="1128"/>
    </row>
    <row r="138" spans="1:4" ht="18" hidden="1" customHeight="1" thickBot="1" x14ac:dyDescent="0.3">
      <c r="A138" s="1116"/>
      <c r="B138" s="264" t="s">
        <v>17</v>
      </c>
      <c r="C138" s="1126"/>
      <c r="D138" s="1129"/>
    </row>
    <row r="139" spans="1:4" ht="51.75" hidden="1" x14ac:dyDescent="0.25">
      <c r="A139" s="1114">
        <v>50012</v>
      </c>
      <c r="B139" s="252" t="s">
        <v>706</v>
      </c>
      <c r="C139" s="1124" t="s">
        <v>86</v>
      </c>
      <c r="D139" s="1127"/>
    </row>
    <row r="140" spans="1:4" ht="17.45" hidden="1" customHeight="1" x14ac:dyDescent="0.25">
      <c r="A140" s="1115"/>
      <c r="B140" s="255" t="s">
        <v>13</v>
      </c>
      <c r="C140" s="1125"/>
      <c r="D140" s="1128"/>
    </row>
    <row r="141" spans="1:4" ht="86.25" hidden="1" x14ac:dyDescent="0.25">
      <c r="A141" s="1115"/>
      <c r="B141" s="258" t="s">
        <v>87</v>
      </c>
      <c r="C141" s="1125"/>
      <c r="D141" s="1128"/>
    </row>
    <row r="142" spans="1:4" ht="17.45" hidden="1" customHeight="1" x14ac:dyDescent="0.25">
      <c r="A142" s="1115"/>
      <c r="B142" s="261" t="s">
        <v>16</v>
      </c>
      <c r="C142" s="1125"/>
      <c r="D142" s="1128"/>
    </row>
    <row r="143" spans="1:4" ht="18" hidden="1" customHeight="1" thickBot="1" x14ac:dyDescent="0.3">
      <c r="A143" s="1116"/>
      <c r="B143" s="264" t="s">
        <v>17</v>
      </c>
      <c r="C143" s="1126"/>
      <c r="D143" s="1129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4">
        <v>80001</v>
      </c>
      <c r="B189" s="252" t="s">
        <v>105</v>
      </c>
      <c r="C189" s="1124" t="s">
        <v>106</v>
      </c>
      <c r="D189" s="1127"/>
    </row>
    <row r="190" spans="1:4" ht="17.45" hidden="1" customHeight="1" x14ac:dyDescent="0.25">
      <c r="A190" s="1115"/>
      <c r="B190" s="255" t="s">
        <v>13</v>
      </c>
      <c r="C190" s="1125"/>
      <c r="D190" s="1128"/>
    </row>
    <row r="191" spans="1:4" ht="51.75" hidden="1" x14ac:dyDescent="0.25">
      <c r="A191" s="1115"/>
      <c r="B191" s="258" t="s">
        <v>107</v>
      </c>
      <c r="C191" s="1125"/>
      <c r="D191" s="1128"/>
    </row>
    <row r="192" spans="1:4" ht="17.45" hidden="1" customHeight="1" x14ac:dyDescent="0.25">
      <c r="A192" s="1115"/>
      <c r="B192" s="261" t="s">
        <v>16</v>
      </c>
      <c r="C192" s="1125"/>
      <c r="D192" s="1128"/>
    </row>
    <row r="193" spans="1:4" ht="52.5" hidden="1" thickBot="1" x14ac:dyDescent="0.3">
      <c r="A193" s="1116"/>
      <c r="B193" s="264" t="s">
        <v>108</v>
      </c>
      <c r="C193" s="1126"/>
      <c r="D193" s="1129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83">
        <v>50013</v>
      </c>
      <c r="B199" s="76" t="s">
        <v>111</v>
      </c>
      <c r="C199" s="1087" t="s">
        <v>112</v>
      </c>
      <c r="D199" s="1257" t="s">
        <v>888</v>
      </c>
    </row>
    <row r="200" spans="1:4" ht="17.45" customHeight="1" x14ac:dyDescent="0.25">
      <c r="A200" s="884"/>
      <c r="B200" s="61" t="s">
        <v>13</v>
      </c>
      <c r="C200" s="839"/>
      <c r="D200" s="1258"/>
    </row>
    <row r="201" spans="1:4" ht="34.5" x14ac:dyDescent="0.25">
      <c r="A201" s="884"/>
      <c r="B201" s="170" t="s">
        <v>113</v>
      </c>
      <c r="C201" s="839"/>
      <c r="D201" s="1258"/>
    </row>
    <row r="202" spans="1:4" ht="17.45" customHeight="1" x14ac:dyDescent="0.25">
      <c r="A202" s="884"/>
      <c r="B202" s="354" t="s">
        <v>16</v>
      </c>
      <c r="C202" s="839"/>
      <c r="D202" s="1258"/>
    </row>
    <row r="203" spans="1:4" ht="18" customHeight="1" thickBot="1" x14ac:dyDescent="0.3">
      <c r="A203" s="885"/>
      <c r="B203" s="63" t="s">
        <v>17</v>
      </c>
      <c r="C203" s="840"/>
      <c r="D203" s="1259"/>
    </row>
    <row r="204" spans="1:4" ht="34.5" hidden="1" x14ac:dyDescent="0.25">
      <c r="A204" s="1114">
        <v>50014</v>
      </c>
      <c r="B204" s="252" t="s">
        <v>114</v>
      </c>
      <c r="C204" s="1124" t="s">
        <v>899</v>
      </c>
      <c r="D204" s="841"/>
    </row>
    <row r="205" spans="1:4" ht="17.45" hidden="1" customHeight="1" x14ac:dyDescent="0.25">
      <c r="A205" s="1115"/>
      <c r="B205" s="255" t="s">
        <v>13</v>
      </c>
      <c r="C205" s="1125"/>
      <c r="D205" s="842"/>
    </row>
    <row r="206" spans="1:4" ht="48.75" hidden="1" customHeight="1" x14ac:dyDescent="0.25">
      <c r="A206" s="1115"/>
      <c r="B206" s="258" t="s">
        <v>115</v>
      </c>
      <c r="C206" s="1125"/>
      <c r="D206" s="842"/>
    </row>
    <row r="207" spans="1:4" ht="17.45" hidden="1" customHeight="1" x14ac:dyDescent="0.25">
      <c r="A207" s="1115"/>
      <c r="B207" s="261" t="s">
        <v>16</v>
      </c>
      <c r="C207" s="1125"/>
      <c r="D207" s="842"/>
    </row>
    <row r="208" spans="1:4" ht="18" hidden="1" customHeight="1" thickBot="1" x14ac:dyDescent="0.3">
      <c r="A208" s="1115"/>
      <c r="B208" s="311" t="s">
        <v>17</v>
      </c>
      <c r="C208" s="1125"/>
      <c r="D208" s="842"/>
    </row>
    <row r="209" spans="1:4" ht="90" hidden="1" customHeight="1" x14ac:dyDescent="0.25">
      <c r="A209" s="1242">
        <v>500</v>
      </c>
      <c r="B209" s="438" t="s">
        <v>659</v>
      </c>
      <c r="C209" s="1254" t="s">
        <v>130</v>
      </c>
      <c r="D209" s="841"/>
    </row>
    <row r="210" spans="1:4" ht="18" hidden="1" customHeight="1" x14ac:dyDescent="0.25">
      <c r="A210" s="1243"/>
      <c r="B210" s="439" t="s">
        <v>13</v>
      </c>
      <c r="C210" s="1255"/>
      <c r="D210" s="842"/>
    </row>
    <row r="211" spans="1:4" ht="80.25" hidden="1" customHeight="1" x14ac:dyDescent="0.25">
      <c r="A211" s="1243"/>
      <c r="B211" s="440" t="s">
        <v>660</v>
      </c>
      <c r="C211" s="1255"/>
      <c r="D211" s="842"/>
    </row>
    <row r="212" spans="1:4" ht="18" hidden="1" customHeight="1" x14ac:dyDescent="0.25">
      <c r="A212" s="1243"/>
      <c r="B212" s="441" t="s">
        <v>16</v>
      </c>
      <c r="C212" s="1255"/>
      <c r="D212" s="842"/>
    </row>
    <row r="213" spans="1:4" ht="18" hidden="1" customHeight="1" thickBot="1" x14ac:dyDescent="0.3">
      <c r="A213" s="1244"/>
      <c r="B213" s="442" t="s">
        <v>17</v>
      </c>
      <c r="C213" s="1256"/>
      <c r="D213" s="843"/>
    </row>
    <row r="214" spans="1:4" ht="57.75" hidden="1" customHeight="1" x14ac:dyDescent="0.25">
      <c r="A214" s="1242">
        <v>500</v>
      </c>
      <c r="B214" s="445" t="s">
        <v>661</v>
      </c>
      <c r="C214" s="1124" t="s">
        <v>130</v>
      </c>
      <c r="D214" s="841"/>
    </row>
    <row r="215" spans="1:4" ht="19.5" hidden="1" customHeight="1" x14ac:dyDescent="0.25">
      <c r="A215" s="1243"/>
      <c r="B215" s="280" t="s">
        <v>13</v>
      </c>
      <c r="C215" s="1125"/>
      <c r="D215" s="842"/>
    </row>
    <row r="216" spans="1:4" ht="41.25" hidden="1" customHeight="1" x14ac:dyDescent="0.25">
      <c r="A216" s="1243"/>
      <c r="B216" s="282" t="s">
        <v>662</v>
      </c>
      <c r="C216" s="1125"/>
      <c r="D216" s="842"/>
    </row>
    <row r="217" spans="1:4" ht="18" hidden="1" customHeight="1" x14ac:dyDescent="0.25">
      <c r="A217" s="1243"/>
      <c r="B217" s="283" t="s">
        <v>16</v>
      </c>
      <c r="C217" s="1125"/>
      <c r="D217" s="842"/>
    </row>
    <row r="218" spans="1:4" ht="18" hidden="1" customHeight="1" thickBot="1" x14ac:dyDescent="0.3">
      <c r="A218" s="1244"/>
      <c r="B218" s="264" t="s">
        <v>17</v>
      </c>
      <c r="C218" s="1126"/>
      <c r="D218" s="843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3"/>
    </row>
    <row r="220" spans="1:4" ht="17.45" hidden="1" customHeight="1" x14ac:dyDescent="0.25">
      <c r="A220" s="274"/>
      <c r="B220" s="255" t="s">
        <v>13</v>
      </c>
      <c r="C220" s="262"/>
      <c r="D220" s="743"/>
    </row>
    <row r="221" spans="1:4" ht="51.75" hidden="1" x14ac:dyDescent="0.25">
      <c r="A221" s="274"/>
      <c r="B221" s="258" t="s">
        <v>118</v>
      </c>
      <c r="C221" s="262"/>
      <c r="D221" s="743"/>
    </row>
    <row r="222" spans="1:4" ht="17.45" hidden="1" customHeight="1" x14ac:dyDescent="0.25">
      <c r="A222" s="274"/>
      <c r="B222" s="261" t="s">
        <v>16</v>
      </c>
      <c r="C222" s="262"/>
      <c r="D222" s="743"/>
    </row>
    <row r="223" spans="1:4" ht="52.5" hidden="1" thickBot="1" x14ac:dyDescent="0.3">
      <c r="A223" s="288"/>
      <c r="B223" s="264" t="s">
        <v>108</v>
      </c>
      <c r="C223" s="265"/>
      <c r="D223" s="744"/>
    </row>
    <row r="224" spans="1:4" ht="36" hidden="1" customHeight="1" x14ac:dyDescent="0.25">
      <c r="A224" s="1114">
        <v>80003</v>
      </c>
      <c r="B224" s="289" t="s">
        <v>119</v>
      </c>
      <c r="C224" s="1124" t="s">
        <v>900</v>
      </c>
      <c r="D224" s="841"/>
    </row>
    <row r="225" spans="1:4" ht="19.5" hidden="1" customHeight="1" x14ac:dyDescent="0.25">
      <c r="A225" s="1115"/>
      <c r="B225" s="255" t="s">
        <v>13</v>
      </c>
      <c r="C225" s="1125"/>
      <c r="D225" s="842"/>
    </row>
    <row r="226" spans="1:4" ht="33" hidden="1" customHeight="1" x14ac:dyDescent="0.25">
      <c r="A226" s="1115"/>
      <c r="B226" s="293" t="s">
        <v>120</v>
      </c>
      <c r="C226" s="1125"/>
      <c r="D226" s="842"/>
    </row>
    <row r="227" spans="1:4" ht="17.45" hidden="1" customHeight="1" x14ac:dyDescent="0.25">
      <c r="A227" s="1115"/>
      <c r="B227" s="308" t="s">
        <v>16</v>
      </c>
      <c r="C227" s="1125"/>
      <c r="D227" s="842"/>
    </row>
    <row r="228" spans="1:4" ht="52.5" hidden="1" thickBot="1" x14ac:dyDescent="0.3">
      <c r="A228" s="1116"/>
      <c r="B228" s="264" t="s">
        <v>108</v>
      </c>
      <c r="C228" s="1126"/>
      <c r="D228" s="843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4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5"/>
      <c r="B235" s="300" t="s">
        <v>13</v>
      </c>
      <c r="C235" s="278"/>
      <c r="D235" s="214"/>
    </row>
    <row r="236" spans="1:4" ht="34.5" hidden="1" x14ac:dyDescent="0.25">
      <c r="A236" s="1115"/>
      <c r="B236" s="301" t="s">
        <v>124</v>
      </c>
      <c r="C236" s="278"/>
      <c r="D236" s="214"/>
    </row>
    <row r="237" spans="1:4" ht="17.45" hidden="1" customHeight="1" x14ac:dyDescent="0.25">
      <c r="A237" s="1115"/>
      <c r="B237" s="302" t="s">
        <v>16</v>
      </c>
      <c r="C237" s="278"/>
      <c r="D237" s="214"/>
    </row>
    <row r="238" spans="1:4" ht="52.5" hidden="1" thickBot="1" x14ac:dyDescent="0.3">
      <c r="A238" s="1116"/>
      <c r="B238" s="303" t="s">
        <v>108</v>
      </c>
      <c r="C238" s="279"/>
      <c r="D238" s="222"/>
    </row>
    <row r="239" spans="1:4" ht="34.5" hidden="1" x14ac:dyDescent="0.25">
      <c r="A239" s="1114">
        <v>80005</v>
      </c>
      <c r="B239" s="289" t="s">
        <v>125</v>
      </c>
      <c r="C239" s="1124" t="s">
        <v>901</v>
      </c>
      <c r="D239" s="841"/>
    </row>
    <row r="240" spans="1:4" ht="17.25" hidden="1" x14ac:dyDescent="0.25">
      <c r="A240" s="1115"/>
      <c r="B240" s="255" t="s">
        <v>13</v>
      </c>
      <c r="C240" s="1125"/>
      <c r="D240" s="842"/>
    </row>
    <row r="241" spans="1:4" ht="51.75" hidden="1" x14ac:dyDescent="0.25">
      <c r="A241" s="1115"/>
      <c r="B241" s="258" t="s">
        <v>126</v>
      </c>
      <c r="C241" s="1125"/>
      <c r="D241" s="842"/>
    </row>
    <row r="242" spans="1:4" ht="17.45" hidden="1" customHeight="1" x14ac:dyDescent="0.25">
      <c r="A242" s="1115"/>
      <c r="B242" s="261" t="s">
        <v>16</v>
      </c>
      <c r="C242" s="1125"/>
      <c r="D242" s="842"/>
    </row>
    <row r="243" spans="1:4" ht="52.5" hidden="1" thickBot="1" x14ac:dyDescent="0.3">
      <c r="A243" s="1116"/>
      <c r="B243" s="264" t="s">
        <v>108</v>
      </c>
      <c r="C243" s="1126"/>
      <c r="D243" s="843"/>
    </row>
    <row r="244" spans="1:4" ht="85.5" hidden="1" customHeight="1" x14ac:dyDescent="0.25">
      <c r="A244" s="1114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5"/>
      <c r="B245" s="255" t="s">
        <v>13</v>
      </c>
      <c r="C245" s="1250" t="s">
        <v>778</v>
      </c>
      <c r="D245" s="881"/>
    </row>
    <row r="246" spans="1:4" ht="51.75" hidden="1" x14ac:dyDescent="0.25">
      <c r="A246" s="1115"/>
      <c r="B246" s="307" t="s">
        <v>128</v>
      </c>
      <c r="C246" s="1251"/>
      <c r="D246" s="882"/>
    </row>
    <row r="247" spans="1:4" ht="37.5" hidden="1" customHeight="1" x14ac:dyDescent="0.25">
      <c r="A247" s="1115"/>
      <c r="B247" s="261" t="s">
        <v>812</v>
      </c>
      <c r="C247" s="1252" t="s">
        <v>779</v>
      </c>
      <c r="D247" s="881"/>
    </row>
    <row r="248" spans="1:4" ht="20.25" hidden="1" customHeight="1" thickBot="1" x14ac:dyDescent="0.3">
      <c r="A248" s="1115"/>
      <c r="B248" s="311"/>
      <c r="C248" s="1253"/>
      <c r="D248" s="843"/>
    </row>
    <row r="249" spans="1:4" ht="103.5" hidden="1" x14ac:dyDescent="0.25">
      <c r="A249" s="1245">
        <v>51004</v>
      </c>
      <c r="B249" s="289" t="s">
        <v>129</v>
      </c>
      <c r="C249" s="1241" t="s">
        <v>130</v>
      </c>
      <c r="D249" s="994"/>
    </row>
    <row r="250" spans="1:4" ht="17.45" hidden="1" customHeight="1" x14ac:dyDescent="0.25">
      <c r="A250" s="1246"/>
      <c r="B250" s="255" t="s">
        <v>13</v>
      </c>
      <c r="C250" s="1239"/>
      <c r="D250" s="957"/>
    </row>
    <row r="251" spans="1:4" ht="51.75" hidden="1" x14ac:dyDescent="0.25">
      <c r="A251" s="1246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6"/>
      <c r="B252" s="261" t="s">
        <v>16</v>
      </c>
      <c r="C252" s="1248" t="s">
        <v>776</v>
      </c>
      <c r="D252" s="957"/>
    </row>
    <row r="253" spans="1:4" ht="18" hidden="1" customHeight="1" thickBot="1" x14ac:dyDescent="0.3">
      <c r="A253" s="1247"/>
      <c r="B253" s="264" t="s">
        <v>17</v>
      </c>
      <c r="C253" s="1249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2">
        <v>50015</v>
      </c>
      <c r="B259" s="289" t="s">
        <v>134</v>
      </c>
      <c r="C259" s="253" t="s">
        <v>800</v>
      </c>
      <c r="D259" s="208"/>
    </row>
    <row r="260" spans="1:4" ht="19.5" hidden="1" customHeight="1" x14ac:dyDescent="0.25">
      <c r="A260" s="1243"/>
      <c r="B260" s="255" t="s">
        <v>13</v>
      </c>
      <c r="C260" s="262"/>
      <c r="D260" s="194"/>
    </row>
    <row r="261" spans="1:4" ht="69.75" hidden="1" customHeight="1" x14ac:dyDescent="0.25">
      <c r="A261" s="1243"/>
      <c r="B261" s="83" t="s">
        <v>801</v>
      </c>
      <c r="C261" s="262"/>
      <c r="D261" s="194"/>
    </row>
    <row r="262" spans="1:4" ht="17.45" hidden="1" customHeight="1" x14ac:dyDescent="0.25">
      <c r="A262" s="1243"/>
      <c r="B262" s="261" t="s">
        <v>16</v>
      </c>
      <c r="C262" s="262"/>
      <c r="D262" s="194"/>
    </row>
    <row r="263" spans="1:4" ht="18" hidden="1" customHeight="1" thickBot="1" x14ac:dyDescent="0.3">
      <c r="A263" s="1244"/>
      <c r="B263" s="264" t="s">
        <v>17</v>
      </c>
      <c r="C263" s="265"/>
      <c r="D263" s="195"/>
    </row>
    <row r="264" spans="1:4" ht="52.5" hidden="1" customHeight="1" x14ac:dyDescent="0.25">
      <c r="A264" s="1114">
        <v>50016</v>
      </c>
      <c r="B264" s="289" t="s">
        <v>813</v>
      </c>
      <c r="C264" s="290" t="s">
        <v>135</v>
      </c>
      <c r="D264" s="728"/>
    </row>
    <row r="265" spans="1:4" ht="17.45" hidden="1" customHeight="1" x14ac:dyDescent="0.25">
      <c r="A265" s="1115"/>
      <c r="B265" s="258" t="s">
        <v>137</v>
      </c>
      <c r="C265" s="1198" t="s">
        <v>136</v>
      </c>
      <c r="D265" s="881"/>
    </row>
    <row r="266" spans="1:4" ht="37.5" hidden="1" customHeight="1" x14ac:dyDescent="0.25">
      <c r="A266" s="1115"/>
      <c r="B266" s="449" t="s">
        <v>709</v>
      </c>
      <c r="C266" s="1196"/>
      <c r="D266" s="882"/>
    </row>
    <row r="267" spans="1:4" ht="17.45" hidden="1" customHeight="1" x14ac:dyDescent="0.25">
      <c r="A267" s="1115"/>
      <c r="B267" s="308"/>
      <c r="C267" s="1198" t="s">
        <v>138</v>
      </c>
      <c r="D267" s="881"/>
    </row>
    <row r="268" spans="1:4" ht="18" hidden="1" customHeight="1" thickBot="1" x14ac:dyDescent="0.3">
      <c r="A268" s="1115"/>
      <c r="B268" s="311"/>
      <c r="C268" s="1125"/>
      <c r="D268" s="842"/>
    </row>
    <row r="269" spans="1:4" ht="51.75" hidden="1" x14ac:dyDescent="0.25">
      <c r="A269" s="1114">
        <v>50017</v>
      </c>
      <c r="B269" s="289" t="s">
        <v>139</v>
      </c>
      <c r="C269" s="1241" t="s">
        <v>140</v>
      </c>
      <c r="D269" s="994"/>
    </row>
    <row r="270" spans="1:4" ht="17.45" hidden="1" customHeight="1" x14ac:dyDescent="0.25">
      <c r="A270" s="1115"/>
      <c r="B270" s="255" t="s">
        <v>13</v>
      </c>
      <c r="C270" s="1239"/>
      <c r="D270" s="957"/>
    </row>
    <row r="271" spans="1:4" ht="51.75" hidden="1" x14ac:dyDescent="0.25">
      <c r="A271" s="1115"/>
      <c r="B271" s="258" t="s">
        <v>708</v>
      </c>
      <c r="C271" s="1239" t="s">
        <v>783</v>
      </c>
      <c r="D271" s="957"/>
    </row>
    <row r="272" spans="1:4" ht="17.45" hidden="1" customHeight="1" x14ac:dyDescent="0.25">
      <c r="A272" s="1115"/>
      <c r="B272" s="261" t="s">
        <v>16</v>
      </c>
      <c r="C272" s="1239"/>
      <c r="D272" s="957"/>
    </row>
    <row r="273" spans="1:4" ht="18" hidden="1" customHeight="1" thickBot="1" x14ac:dyDescent="0.3">
      <c r="A273" s="1116"/>
      <c r="B273" s="264" t="s">
        <v>17</v>
      </c>
      <c r="C273" s="1240"/>
      <c r="D273" s="958"/>
    </row>
    <row r="274" spans="1:4" ht="37.5" hidden="1" customHeight="1" x14ac:dyDescent="0.25">
      <c r="A274" s="1114">
        <v>50099</v>
      </c>
      <c r="B274" s="289" t="s">
        <v>1024</v>
      </c>
      <c r="C274" s="1124"/>
      <c r="D274" s="841"/>
    </row>
    <row r="275" spans="1:4" ht="18.75" hidden="1" customHeight="1" x14ac:dyDescent="0.25">
      <c r="A275" s="1115"/>
      <c r="B275" s="255" t="s">
        <v>13</v>
      </c>
      <c r="C275" s="1125"/>
      <c r="D275" s="842"/>
    </row>
    <row r="276" spans="1:4" ht="92.25" hidden="1" customHeight="1" x14ac:dyDescent="0.25">
      <c r="A276" s="1115"/>
      <c r="B276" s="83" t="s">
        <v>1025</v>
      </c>
      <c r="C276" s="1125"/>
      <c r="D276" s="842"/>
    </row>
    <row r="277" spans="1:4" ht="18.75" hidden="1" customHeight="1" x14ac:dyDescent="0.25">
      <c r="A277" s="1115"/>
      <c r="B277" s="261" t="s">
        <v>16</v>
      </c>
      <c r="C277" s="1125"/>
      <c r="D277" s="842"/>
    </row>
    <row r="278" spans="1:4" ht="20.25" hidden="1" customHeight="1" thickBot="1" x14ac:dyDescent="0.3">
      <c r="A278" s="1116"/>
      <c r="B278" s="264" t="s">
        <v>17</v>
      </c>
      <c r="C278" s="1126"/>
      <c r="D278" s="843"/>
    </row>
    <row r="279" spans="1:4" ht="69" hidden="1" customHeight="1" x14ac:dyDescent="0.25">
      <c r="A279" s="1115">
        <v>70032</v>
      </c>
      <c r="B279" s="836" t="s">
        <v>1026</v>
      </c>
      <c r="C279" s="1125"/>
      <c r="D279" s="842"/>
    </row>
    <row r="280" spans="1:4" ht="24.75" hidden="1" customHeight="1" x14ac:dyDescent="0.25">
      <c r="A280" s="1115"/>
      <c r="B280" s="61" t="s">
        <v>13</v>
      </c>
      <c r="C280" s="1125"/>
      <c r="D280" s="842"/>
    </row>
    <row r="281" spans="1:4" ht="59.25" hidden="1" customHeight="1" x14ac:dyDescent="0.25">
      <c r="A281" s="1115"/>
      <c r="B281" s="170" t="s">
        <v>1027</v>
      </c>
      <c r="C281" s="1125"/>
      <c r="D281" s="842"/>
    </row>
    <row r="282" spans="1:4" ht="27" hidden="1" customHeight="1" x14ac:dyDescent="0.25">
      <c r="A282" s="1115"/>
      <c r="B282" s="62" t="s">
        <v>16</v>
      </c>
      <c r="C282" s="1125"/>
      <c r="D282" s="842"/>
    </row>
    <row r="283" spans="1:4" ht="47.25" hidden="1" customHeight="1" thickBot="1" x14ac:dyDescent="0.3">
      <c r="A283" s="1115"/>
      <c r="B283" s="74" t="s">
        <v>188</v>
      </c>
      <c r="C283" s="1125"/>
      <c r="D283" s="842"/>
    </row>
    <row r="284" spans="1:4" ht="34.5" hidden="1" x14ac:dyDescent="0.25">
      <c r="A284" s="1115">
        <v>80006</v>
      </c>
      <c r="B284" s="287" t="s">
        <v>148</v>
      </c>
      <c r="C284" s="256" t="s">
        <v>149</v>
      </c>
      <c r="D284" s="193"/>
    </row>
    <row r="285" spans="1:4" ht="17.45" hidden="1" customHeight="1" x14ac:dyDescent="0.25">
      <c r="A285" s="1115"/>
      <c r="B285" s="255" t="s">
        <v>13</v>
      </c>
      <c r="C285" s="278"/>
      <c r="D285" s="214"/>
    </row>
    <row r="286" spans="1:4" ht="69" hidden="1" x14ac:dyDescent="0.25">
      <c r="A286" s="1115"/>
      <c r="B286" s="258" t="s">
        <v>150</v>
      </c>
      <c r="C286" s="278"/>
      <c r="D286" s="214"/>
    </row>
    <row r="287" spans="1:4" ht="17.45" hidden="1" customHeight="1" x14ac:dyDescent="0.25">
      <c r="A287" s="1115"/>
      <c r="B287" s="261" t="s">
        <v>16</v>
      </c>
      <c r="C287" s="278" t="s">
        <v>151</v>
      </c>
      <c r="D287" s="214"/>
    </row>
    <row r="288" spans="1:4" ht="52.5" hidden="1" thickBot="1" x14ac:dyDescent="0.3">
      <c r="A288" s="1116"/>
      <c r="B288" s="264" t="s">
        <v>108</v>
      </c>
      <c r="C288" s="279"/>
      <c r="D288" s="222"/>
    </row>
    <row r="289" spans="1:4" ht="69" x14ac:dyDescent="0.25">
      <c r="A289" s="846">
        <v>80007</v>
      </c>
      <c r="B289" s="428" t="s">
        <v>152</v>
      </c>
      <c r="C289" s="849" t="s">
        <v>153</v>
      </c>
      <c r="D289" s="841">
        <v>31.3</v>
      </c>
    </row>
    <row r="290" spans="1:4" ht="17.45" customHeight="1" x14ac:dyDescent="0.25">
      <c r="A290" s="847"/>
      <c r="B290" s="61" t="s">
        <v>13</v>
      </c>
      <c r="C290" s="850"/>
      <c r="D290" s="842"/>
    </row>
    <row r="291" spans="1:4" ht="51.75" x14ac:dyDescent="0.25">
      <c r="A291" s="847"/>
      <c r="B291" s="170" t="s">
        <v>154</v>
      </c>
      <c r="C291" s="850"/>
      <c r="D291" s="842"/>
    </row>
    <row r="292" spans="1:4" ht="17.45" customHeight="1" x14ac:dyDescent="0.25">
      <c r="A292" s="847"/>
      <c r="B292" s="62" t="s">
        <v>16</v>
      </c>
      <c r="C292" s="850"/>
      <c r="D292" s="842"/>
    </row>
    <row r="293" spans="1:4" ht="52.5" thickBot="1" x14ac:dyDescent="0.3">
      <c r="A293" s="848"/>
      <c r="B293" s="63" t="s">
        <v>108</v>
      </c>
      <c r="C293" s="851"/>
      <c r="D293" s="843"/>
    </row>
    <row r="294" spans="1:4" ht="54.75" hidden="1" customHeight="1" x14ac:dyDescent="0.25">
      <c r="A294" s="1242">
        <v>80008</v>
      </c>
      <c r="B294" s="314" t="s">
        <v>155</v>
      </c>
      <c r="C294" s="1124" t="s">
        <v>156</v>
      </c>
      <c r="D294" s="841"/>
    </row>
    <row r="295" spans="1:4" ht="17.45" hidden="1" customHeight="1" x14ac:dyDescent="0.25">
      <c r="A295" s="1243"/>
      <c r="B295" s="280" t="s">
        <v>13</v>
      </c>
      <c r="C295" s="1125"/>
      <c r="D295" s="842"/>
    </row>
    <row r="296" spans="1:4" ht="51.75" hidden="1" x14ac:dyDescent="0.25">
      <c r="A296" s="1243"/>
      <c r="B296" s="282" t="s">
        <v>157</v>
      </c>
      <c r="C296" s="1125"/>
      <c r="D296" s="842"/>
    </row>
    <row r="297" spans="1:4" ht="17.45" hidden="1" customHeight="1" x14ac:dyDescent="0.25">
      <c r="A297" s="1243"/>
      <c r="B297" s="261" t="s">
        <v>16</v>
      </c>
      <c r="C297" s="1125"/>
      <c r="D297" s="842"/>
    </row>
    <row r="298" spans="1:4" ht="52.5" hidden="1" thickBot="1" x14ac:dyDescent="0.3">
      <c r="A298" s="1244"/>
      <c r="B298" s="264" t="s">
        <v>108</v>
      </c>
      <c r="C298" s="1126"/>
      <c r="D298" s="843"/>
    </row>
    <row r="299" spans="1:4" ht="86.25" hidden="1" x14ac:dyDescent="0.25">
      <c r="A299" s="1114">
        <v>51005</v>
      </c>
      <c r="B299" s="410" t="s">
        <v>141</v>
      </c>
      <c r="C299" s="277" t="s">
        <v>142</v>
      </c>
      <c r="D299" s="728"/>
    </row>
    <row r="300" spans="1:4" ht="34.5" hidden="1" x14ac:dyDescent="0.25">
      <c r="A300" s="1115"/>
      <c r="B300" s="255" t="s">
        <v>13</v>
      </c>
      <c r="C300" s="278" t="s">
        <v>143</v>
      </c>
      <c r="D300" s="238"/>
    </row>
    <row r="301" spans="1:4" ht="120.75" hidden="1" x14ac:dyDescent="0.25">
      <c r="A301" s="1115"/>
      <c r="B301" s="258" t="s">
        <v>144</v>
      </c>
      <c r="C301" s="304" t="s">
        <v>146</v>
      </c>
      <c r="D301" s="238"/>
    </row>
    <row r="302" spans="1:4" ht="34.5" hidden="1" x14ac:dyDescent="0.25">
      <c r="A302" s="1115"/>
      <c r="B302" s="309" t="s">
        <v>709</v>
      </c>
      <c r="C302" s="304" t="s">
        <v>743</v>
      </c>
      <c r="D302" s="238"/>
    </row>
    <row r="303" spans="1:4" ht="34.5" hidden="1" x14ac:dyDescent="0.25">
      <c r="A303" s="1115"/>
      <c r="B303" s="258"/>
      <c r="C303" s="304" t="s">
        <v>742</v>
      </c>
      <c r="D303" s="238"/>
    </row>
    <row r="304" spans="1:4" ht="51.75" hidden="1" x14ac:dyDescent="0.25">
      <c r="A304" s="1115"/>
      <c r="B304" s="258"/>
      <c r="C304" s="304" t="s">
        <v>744</v>
      </c>
      <c r="D304" s="238"/>
    </row>
    <row r="305" spans="1:4" ht="34.5" hidden="1" x14ac:dyDescent="0.25">
      <c r="A305" s="1115"/>
      <c r="B305" s="411"/>
      <c r="C305" s="304" t="s">
        <v>145</v>
      </c>
      <c r="D305" s="238"/>
    </row>
    <row r="306" spans="1:4" ht="52.5" hidden="1" thickBot="1" x14ac:dyDescent="0.3">
      <c r="A306" s="1116"/>
      <c r="B306" s="264"/>
      <c r="C306" s="323" t="s">
        <v>147</v>
      </c>
      <c r="D306" s="729"/>
    </row>
    <row r="307" spans="1:4" ht="52.5" hidden="1" thickBot="1" x14ac:dyDescent="0.3">
      <c r="A307" s="612"/>
      <c r="B307" s="613"/>
      <c r="C307" s="323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272.74</v>
      </c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850"/>
      <c r="D315" s="842"/>
    </row>
    <row r="316" spans="1:4" ht="17.45" customHeight="1" x14ac:dyDescent="0.25">
      <c r="A316" s="847"/>
      <c r="B316" s="62" t="s">
        <v>16</v>
      </c>
      <c r="C316" s="850"/>
      <c r="D316" s="842"/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14">
        <v>800</v>
      </c>
      <c r="B318" s="315" t="s">
        <v>165</v>
      </c>
      <c r="C318" s="316" t="s">
        <v>166</v>
      </c>
      <c r="D318" s="193"/>
    </row>
    <row r="319" spans="1:4" ht="34.5" hidden="1" x14ac:dyDescent="0.25">
      <c r="A319" s="1115"/>
      <c r="B319" s="317" t="s">
        <v>13</v>
      </c>
      <c r="C319" s="304" t="s">
        <v>167</v>
      </c>
      <c r="D319" s="214"/>
    </row>
    <row r="320" spans="1:4" ht="69" hidden="1" x14ac:dyDescent="0.25">
      <c r="A320" s="1115"/>
      <c r="B320" s="318" t="s">
        <v>168</v>
      </c>
      <c r="C320" s="304" t="s">
        <v>803</v>
      </c>
      <c r="D320" s="214"/>
    </row>
    <row r="321" spans="1:4" ht="17.45" hidden="1" customHeight="1" x14ac:dyDescent="0.25">
      <c r="A321" s="1115"/>
      <c r="B321" s="261" t="s">
        <v>16</v>
      </c>
      <c r="C321" s="278" t="s">
        <v>169</v>
      </c>
      <c r="D321" s="214"/>
    </row>
    <row r="322" spans="1:4" ht="52.5" hidden="1" thickBot="1" x14ac:dyDescent="0.3">
      <c r="A322" s="1116"/>
      <c r="B322" s="264" t="s">
        <v>108</v>
      </c>
      <c r="C322" s="259"/>
      <c r="D322" s="192"/>
    </row>
    <row r="323" spans="1:4" ht="18" hidden="1" customHeight="1" x14ac:dyDescent="0.25">
      <c r="A323" s="1114">
        <v>80009</v>
      </c>
      <c r="B323" s="319" t="s">
        <v>170</v>
      </c>
      <c r="C323" s="277" t="s">
        <v>171</v>
      </c>
      <c r="D323" s="213"/>
    </row>
    <row r="324" spans="1:4" ht="17.45" hidden="1" customHeight="1" x14ac:dyDescent="0.25">
      <c r="A324" s="1115"/>
      <c r="B324" s="320" t="s">
        <v>13</v>
      </c>
      <c r="C324" s="278"/>
      <c r="D324" s="214"/>
    </row>
    <row r="325" spans="1:4" ht="86.25" hidden="1" x14ac:dyDescent="0.25">
      <c r="A325" s="1115"/>
      <c r="B325" s="318" t="s">
        <v>172</v>
      </c>
      <c r="C325" s="278"/>
      <c r="D325" s="214"/>
    </row>
    <row r="326" spans="1:4" ht="17.45" hidden="1" customHeight="1" x14ac:dyDescent="0.25">
      <c r="A326" s="1115"/>
      <c r="B326" s="261" t="s">
        <v>16</v>
      </c>
      <c r="C326" s="278"/>
      <c r="D326" s="214"/>
    </row>
    <row r="327" spans="1:4" ht="52.5" hidden="1" thickBot="1" x14ac:dyDescent="0.3">
      <c r="A327" s="1116"/>
      <c r="B327" s="264" t="s">
        <v>108</v>
      </c>
      <c r="C327" s="279"/>
      <c r="D327" s="222"/>
    </row>
    <row r="328" spans="1:4" ht="17.25" x14ac:dyDescent="0.25">
      <c r="A328" s="846">
        <v>80010</v>
      </c>
      <c r="B328" s="168" t="s">
        <v>173</v>
      </c>
      <c r="C328" s="527"/>
      <c r="D328" s="825"/>
    </row>
    <row r="329" spans="1:4" ht="18" customHeight="1" x14ac:dyDescent="0.25">
      <c r="A329" s="847"/>
      <c r="B329" s="61" t="s">
        <v>13</v>
      </c>
      <c r="C329" s="154"/>
      <c r="D329" s="776"/>
    </row>
    <row r="330" spans="1:4" ht="69" x14ac:dyDescent="0.25">
      <c r="A330" s="847"/>
      <c r="B330" s="170" t="s">
        <v>175</v>
      </c>
      <c r="C330" s="482" t="s">
        <v>174</v>
      </c>
      <c r="D330" s="679">
        <v>92</v>
      </c>
    </row>
    <row r="331" spans="1:4" ht="17.45" customHeight="1" x14ac:dyDescent="0.25">
      <c r="A331" s="847"/>
      <c r="B331" s="62" t="s">
        <v>16</v>
      </c>
      <c r="C331" s="482"/>
      <c r="D331" s="456"/>
    </row>
    <row r="332" spans="1:4" ht="52.5" thickBot="1" x14ac:dyDescent="0.3">
      <c r="A332" s="848"/>
      <c r="B332" s="63" t="s">
        <v>108</v>
      </c>
      <c r="C332" s="526"/>
      <c r="D332" s="187"/>
    </row>
    <row r="333" spans="1:4" ht="34.5" x14ac:dyDescent="0.25">
      <c r="A333" s="883">
        <v>80023</v>
      </c>
      <c r="B333" s="168" t="s">
        <v>663</v>
      </c>
      <c r="C333" s="849" t="s">
        <v>795</v>
      </c>
      <c r="D333" s="841">
        <v>275</v>
      </c>
    </row>
    <row r="334" spans="1:4" ht="17.25" x14ac:dyDescent="0.25">
      <c r="A334" s="884"/>
      <c r="B334" s="61" t="s">
        <v>13</v>
      </c>
      <c r="C334" s="850"/>
      <c r="D334" s="842"/>
    </row>
    <row r="335" spans="1:4" ht="34.5" customHeight="1" x14ac:dyDescent="0.25">
      <c r="A335" s="884"/>
      <c r="B335" s="170" t="s">
        <v>664</v>
      </c>
      <c r="C335" s="850"/>
      <c r="D335" s="842"/>
    </row>
    <row r="336" spans="1:4" ht="17.25" x14ac:dyDescent="0.25">
      <c r="A336" s="884"/>
      <c r="B336" s="62" t="s">
        <v>16</v>
      </c>
      <c r="C336" s="850"/>
      <c r="D336" s="842"/>
    </row>
    <row r="337" spans="1:4" ht="52.5" thickBot="1" x14ac:dyDescent="0.3">
      <c r="A337" s="885"/>
      <c r="B337" s="63" t="s">
        <v>108</v>
      </c>
      <c r="C337" s="851"/>
      <c r="D337" s="843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66" t="s">
        <v>903</v>
      </c>
      <c r="C358" s="519" t="s">
        <v>905</v>
      </c>
      <c r="D358" s="764"/>
    </row>
    <row r="359" spans="1:4" ht="17.25" hidden="1" x14ac:dyDescent="0.25">
      <c r="A359" s="586"/>
      <c r="B359" s="255" t="s">
        <v>13</v>
      </c>
      <c r="C359" s="154"/>
      <c r="D359" s="765"/>
    </row>
    <row r="360" spans="1:4" ht="120.75" hidden="1" x14ac:dyDescent="0.25">
      <c r="A360" s="586"/>
      <c r="B360" s="258" t="s">
        <v>904</v>
      </c>
      <c r="C360" s="154" t="s">
        <v>907</v>
      </c>
      <c r="D360" s="765"/>
    </row>
    <row r="361" spans="1:4" ht="17.25" hidden="1" x14ac:dyDescent="0.25">
      <c r="A361" s="586"/>
      <c r="B361" s="283" t="s">
        <v>16</v>
      </c>
      <c r="C361" s="154" t="s">
        <v>906</v>
      </c>
      <c r="D361" s="765"/>
    </row>
    <row r="362" spans="1:4" ht="18" hidden="1" thickBot="1" x14ac:dyDescent="0.3">
      <c r="A362" s="587"/>
      <c r="B362" s="513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1114">
        <v>50019</v>
      </c>
      <c r="B373" s="289" t="s">
        <v>195</v>
      </c>
      <c r="C373" s="324" t="s">
        <v>807</v>
      </c>
      <c r="D373" s="728"/>
    </row>
    <row r="374" spans="1:4" ht="87" hidden="1" customHeight="1" x14ac:dyDescent="0.25">
      <c r="A374" s="1115"/>
      <c r="B374" s="325" t="s">
        <v>711</v>
      </c>
      <c r="C374" s="326" t="s">
        <v>197</v>
      </c>
      <c r="D374" s="238"/>
    </row>
    <row r="375" spans="1:4" ht="17.45" hidden="1" customHeight="1" x14ac:dyDescent="0.25">
      <c r="A375" s="1115"/>
      <c r="B375" s="261" t="s">
        <v>16</v>
      </c>
      <c r="C375" s="327" t="s">
        <v>198</v>
      </c>
      <c r="D375" s="192"/>
    </row>
    <row r="376" spans="1:4" ht="17.45" hidden="1" customHeight="1" x14ac:dyDescent="0.25">
      <c r="A376" s="1115"/>
      <c r="B376" s="328" t="s">
        <v>17</v>
      </c>
      <c r="C376" s="329"/>
      <c r="D376" s="194"/>
    </row>
    <row r="377" spans="1:4" ht="18" hidden="1" customHeight="1" thickBot="1" x14ac:dyDescent="0.3">
      <c r="A377" s="1116"/>
      <c r="B377" s="264"/>
      <c r="C377" s="330"/>
      <c r="D377" s="195"/>
    </row>
    <row r="378" spans="1:4" ht="34.5" hidden="1" x14ac:dyDescent="0.25">
      <c r="A378" s="1114">
        <v>50020</v>
      </c>
      <c r="B378" s="287" t="s">
        <v>199</v>
      </c>
      <c r="C378" s="324" t="s">
        <v>807</v>
      </c>
      <c r="D378" s="728"/>
    </row>
    <row r="379" spans="1:4" ht="51.75" hidden="1" x14ac:dyDescent="0.25">
      <c r="A379" s="1115"/>
      <c r="B379" s="255" t="s">
        <v>13</v>
      </c>
      <c r="C379" s="326" t="s">
        <v>197</v>
      </c>
      <c r="D379" s="407"/>
    </row>
    <row r="380" spans="1:4" ht="69" hidden="1" x14ac:dyDescent="0.25">
      <c r="A380" s="1115"/>
      <c r="B380" s="258" t="s">
        <v>200</v>
      </c>
      <c r="C380" s="327" t="s">
        <v>198</v>
      </c>
      <c r="D380" s="192"/>
    </row>
    <row r="381" spans="1:4" ht="17.45" hidden="1" customHeight="1" x14ac:dyDescent="0.25">
      <c r="A381" s="1115"/>
      <c r="B381" s="261" t="s">
        <v>16</v>
      </c>
      <c r="C381" s="329"/>
      <c r="D381" s="194"/>
    </row>
    <row r="382" spans="1:4" ht="18" hidden="1" customHeight="1" thickBot="1" x14ac:dyDescent="0.3">
      <c r="A382" s="1116"/>
      <c r="B382" s="264" t="s">
        <v>17</v>
      </c>
      <c r="C382" s="330"/>
      <c r="D382" s="195"/>
    </row>
    <row r="383" spans="1:4" ht="17.25" hidden="1" x14ac:dyDescent="0.25">
      <c r="A383" s="1114">
        <v>500</v>
      </c>
      <c r="B383" s="298" t="s">
        <v>665</v>
      </c>
      <c r="C383" s="324"/>
      <c r="D383" s="291"/>
    </row>
    <row r="384" spans="1:4" ht="17.25" hidden="1" x14ac:dyDescent="0.25">
      <c r="A384" s="1115"/>
      <c r="B384" s="275" t="s">
        <v>13</v>
      </c>
      <c r="C384" s="326"/>
      <c r="D384" s="305"/>
    </row>
    <row r="385" spans="1:4" ht="34.5" hidden="1" x14ac:dyDescent="0.25">
      <c r="A385" s="1115"/>
      <c r="B385" s="404" t="s">
        <v>666</v>
      </c>
      <c r="C385" s="326"/>
      <c r="D385" s="305"/>
    </row>
    <row r="386" spans="1:4" ht="17.25" hidden="1" x14ac:dyDescent="0.25">
      <c r="A386" s="1115"/>
      <c r="B386" s="348" t="s">
        <v>16</v>
      </c>
      <c r="C386" s="326"/>
      <c r="D386" s="305"/>
    </row>
    <row r="387" spans="1:4" ht="18" hidden="1" thickBot="1" x14ac:dyDescent="0.3">
      <c r="A387" s="1116"/>
      <c r="B387" s="303" t="s">
        <v>17</v>
      </c>
      <c r="C387" s="332"/>
      <c r="D387" s="333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/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/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311" t="s">
        <v>206</v>
      </c>
      <c r="C405" s="336" t="s">
        <v>912</v>
      </c>
      <c r="D405" s="192" t="s">
        <v>926</v>
      </c>
    </row>
    <row r="406" spans="1:4" ht="68.25" hidden="1" customHeight="1" x14ac:dyDescent="0.25">
      <c r="A406" s="847"/>
      <c r="B406" s="310" t="s">
        <v>734</v>
      </c>
      <c r="C406" s="337" t="s">
        <v>913</v>
      </c>
      <c r="D406" s="194" t="s">
        <v>927</v>
      </c>
    </row>
    <row r="407" spans="1:4" ht="39" hidden="1" customHeight="1" x14ac:dyDescent="0.25">
      <c r="A407" s="847"/>
      <c r="B407" s="261"/>
      <c r="C407" s="337" t="s">
        <v>914</v>
      </c>
      <c r="D407" s="194"/>
    </row>
    <row r="408" spans="1:4" ht="73.5" hidden="1" customHeight="1" thickBot="1" x14ac:dyDescent="0.3">
      <c r="A408" s="848"/>
      <c r="B408" s="264"/>
      <c r="C408" s="338" t="s">
        <v>915</v>
      </c>
      <c r="D408" s="195"/>
    </row>
    <row r="409" spans="1:4" ht="73.5" hidden="1" customHeight="1" x14ac:dyDescent="0.25">
      <c r="A409" s="595"/>
      <c r="B409" s="311"/>
      <c r="C409" s="620" t="s">
        <v>916</v>
      </c>
      <c r="D409" s="194"/>
    </row>
    <row r="410" spans="1:4" ht="73.5" hidden="1" customHeight="1" x14ac:dyDescent="0.25">
      <c r="A410" s="595"/>
      <c r="B410" s="311"/>
      <c r="C410" s="620" t="s">
        <v>917</v>
      </c>
      <c r="D410" s="194"/>
    </row>
    <row r="411" spans="1:4" ht="73.5" hidden="1" customHeight="1" x14ac:dyDescent="0.25">
      <c r="A411" s="595"/>
      <c r="B411" s="311"/>
      <c r="C411" s="620" t="s">
        <v>918</v>
      </c>
      <c r="D411" s="194"/>
    </row>
    <row r="412" spans="1:4" ht="73.5" hidden="1" customHeight="1" x14ac:dyDescent="0.25">
      <c r="A412" s="595"/>
      <c r="B412" s="311"/>
      <c r="C412" s="620" t="s">
        <v>919</v>
      </c>
      <c r="D412" s="194"/>
    </row>
    <row r="413" spans="1:4" ht="73.5" hidden="1" customHeight="1" x14ac:dyDescent="0.25">
      <c r="A413" s="595"/>
      <c r="B413" s="311"/>
      <c r="C413" s="620" t="s">
        <v>920</v>
      </c>
      <c r="D413" s="194"/>
    </row>
    <row r="414" spans="1:4" ht="73.5" hidden="1" customHeight="1" x14ac:dyDescent="0.25">
      <c r="A414" s="595"/>
      <c r="B414" s="311"/>
      <c r="C414" s="620" t="s">
        <v>921</v>
      </c>
      <c r="D414" s="194"/>
    </row>
    <row r="415" spans="1:4" ht="73.5" hidden="1" customHeight="1" x14ac:dyDescent="0.25">
      <c r="A415" s="595"/>
      <c r="B415" s="311"/>
      <c r="C415" s="620" t="s">
        <v>922</v>
      </c>
      <c r="D415" s="194"/>
    </row>
    <row r="416" spans="1:4" ht="73.5" hidden="1" customHeight="1" thickBot="1" x14ac:dyDescent="0.3">
      <c r="A416" s="595"/>
      <c r="B416" s="311"/>
      <c r="C416" s="620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hidden="1" thickBot="1" x14ac:dyDescent="0.3"/>
    <row r="423" spans="1:4" ht="34.5" hidden="1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hidden="1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hidden="1" customHeight="1" thickBot="1" x14ac:dyDescent="0.35">
      <c r="A425" s="1012" t="s">
        <v>6</v>
      </c>
      <c r="B425" s="1012"/>
      <c r="C425" s="1012"/>
      <c r="D425" s="1012"/>
    </row>
    <row r="426" spans="1:4" ht="17.25" hidden="1" customHeight="1" x14ac:dyDescent="0.25">
      <c r="A426" s="1114">
        <v>80013</v>
      </c>
      <c r="B426" s="334" t="s">
        <v>212</v>
      </c>
      <c r="C426" s="1124" t="s">
        <v>658</v>
      </c>
      <c r="D426" s="734"/>
    </row>
    <row r="427" spans="1:4" ht="17.45" hidden="1" customHeight="1" x14ac:dyDescent="0.25">
      <c r="A427" s="1115"/>
      <c r="B427" s="360" t="s">
        <v>633</v>
      </c>
      <c r="C427" s="1125"/>
      <c r="D427" s="776"/>
    </row>
    <row r="428" spans="1:4" ht="51.75" hidden="1" customHeight="1" x14ac:dyDescent="0.25">
      <c r="A428" s="1115"/>
      <c r="B428" s="362" t="s">
        <v>712</v>
      </c>
      <c r="C428" s="1125"/>
      <c r="D428" s="194"/>
    </row>
    <row r="429" spans="1:4" ht="16.5" hidden="1" customHeight="1" x14ac:dyDescent="0.25">
      <c r="A429" s="1115"/>
      <c r="B429" s="261" t="s">
        <v>16</v>
      </c>
      <c r="C429" s="1125"/>
      <c r="D429" s="756"/>
    </row>
    <row r="430" spans="1:4" ht="55.5" hidden="1" customHeight="1" thickBot="1" x14ac:dyDescent="0.3">
      <c r="A430" s="1116"/>
      <c r="B430" s="376" t="s">
        <v>108</v>
      </c>
      <c r="C430" s="1126"/>
      <c r="D430" s="757"/>
    </row>
    <row r="431" spans="1:4" ht="15.75" hidden="1" thickBot="1" x14ac:dyDescent="0.3">
      <c r="A431" s="267"/>
      <c r="B431" s="267"/>
      <c r="C431" s="267"/>
      <c r="D431" s="267"/>
    </row>
    <row r="432" spans="1:4" ht="34.5" hidden="1" x14ac:dyDescent="0.25">
      <c r="A432" s="268" t="s">
        <v>0</v>
      </c>
      <c r="B432" s="269" t="s">
        <v>1</v>
      </c>
      <c r="C432" s="1265" t="s">
        <v>2</v>
      </c>
      <c r="D432" s="1266"/>
    </row>
    <row r="433" spans="1:4" ht="18.600000000000001" hidden="1" customHeight="1" thickBot="1" x14ac:dyDescent="0.3">
      <c r="A433" s="270" t="s">
        <v>215</v>
      </c>
      <c r="B433" s="401" t="s">
        <v>216</v>
      </c>
      <c r="C433" s="1260" t="s">
        <v>217</v>
      </c>
      <c r="D433" s="1261"/>
    </row>
    <row r="434" spans="1:4" ht="18" hidden="1" customHeight="1" thickBot="1" x14ac:dyDescent="0.3">
      <c r="A434" s="1262" t="s">
        <v>6</v>
      </c>
      <c r="B434" s="1263"/>
      <c r="C434" s="1263"/>
      <c r="D434" s="1263"/>
    </row>
    <row r="435" spans="1:4" ht="35.25" hidden="1" thickBot="1" x14ac:dyDescent="0.3">
      <c r="A435" s="268" t="s">
        <v>7</v>
      </c>
      <c r="B435" s="402" t="s">
        <v>8</v>
      </c>
      <c r="C435" s="402" t="s">
        <v>9</v>
      </c>
      <c r="D435" s="403" t="s">
        <v>10</v>
      </c>
    </row>
    <row r="436" spans="1:4" ht="52.5" hidden="1" customHeight="1" x14ac:dyDescent="0.25">
      <c r="A436" s="1114">
        <v>50021</v>
      </c>
      <c r="B436" s="289" t="s">
        <v>737</v>
      </c>
      <c r="C436" s="253" t="s">
        <v>219</v>
      </c>
      <c r="D436" s="273"/>
    </row>
    <row r="437" spans="1:4" ht="73.5" hidden="1" customHeight="1" x14ac:dyDescent="0.25">
      <c r="A437" s="1115"/>
      <c r="B437" s="404" t="s">
        <v>738</v>
      </c>
      <c r="C437" s="256"/>
      <c r="D437" s="331"/>
    </row>
    <row r="438" spans="1:4" ht="34.5" hidden="1" x14ac:dyDescent="0.25">
      <c r="A438" s="1115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1116"/>
      <c r="B439" s="62"/>
      <c r="C439" s="25" t="s">
        <v>221</v>
      </c>
      <c r="D439" s="144"/>
    </row>
    <row r="440" spans="1:4" ht="17.45" hidden="1" customHeight="1" x14ac:dyDescent="0.25">
      <c r="A440" s="626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97"/>
      <c r="B441" s="241" t="s">
        <v>13</v>
      </c>
      <c r="C441" s="177"/>
      <c r="D441" s="683"/>
    </row>
    <row r="442" spans="1:4" ht="17.45" hidden="1" customHeight="1" x14ac:dyDescent="0.25">
      <c r="A442" s="597"/>
      <c r="B442" s="621" t="s">
        <v>941</v>
      </c>
      <c r="C442" s="177"/>
      <c r="D442" s="683"/>
    </row>
    <row r="443" spans="1:4" ht="17.45" hidden="1" customHeight="1" x14ac:dyDescent="0.25">
      <c r="A443" s="597"/>
      <c r="B443" s="62" t="s">
        <v>16</v>
      </c>
      <c r="C443" s="177"/>
      <c r="D443" s="683"/>
    </row>
    <row r="444" spans="1:4" ht="17.45" hidden="1" customHeight="1" thickBot="1" x14ac:dyDescent="0.3">
      <c r="A444" s="598"/>
      <c r="B444" s="627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376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1114">
        <v>50090</v>
      </c>
      <c r="B455" s="341" t="s">
        <v>224</v>
      </c>
      <c r="C455" s="290" t="s">
        <v>225</v>
      </c>
      <c r="D455" s="728"/>
    </row>
    <row r="456" spans="1:12" ht="20.25" hidden="1" customHeight="1" x14ac:dyDescent="0.25">
      <c r="A456" s="1115"/>
      <c r="B456" s="255" t="s">
        <v>13</v>
      </c>
      <c r="C456" s="304"/>
      <c r="D456" s="238"/>
    </row>
    <row r="457" spans="1:12" ht="80.25" hidden="1" customHeight="1" x14ac:dyDescent="0.25">
      <c r="A457" s="1115"/>
      <c r="B457" s="293" t="s">
        <v>881</v>
      </c>
      <c r="C457" s="304"/>
      <c r="D457" s="238"/>
    </row>
    <row r="458" spans="1:12" ht="17.45" hidden="1" customHeight="1" x14ac:dyDescent="0.25">
      <c r="A458" s="1115"/>
      <c r="B458" s="308"/>
      <c r="C458" s="259"/>
      <c r="D458" s="192"/>
    </row>
    <row r="459" spans="1:12" ht="13.5" hidden="1" customHeight="1" thickBot="1" x14ac:dyDescent="0.3">
      <c r="A459" s="1116"/>
      <c r="B459" s="264"/>
      <c r="C459" s="265"/>
      <c r="D459" s="195"/>
      <c r="L459" s="108"/>
    </row>
    <row r="460" spans="1:12" ht="18" hidden="1" customHeight="1" x14ac:dyDescent="0.25">
      <c r="A460" s="1114">
        <v>50022</v>
      </c>
      <c r="B460" s="287" t="s">
        <v>227</v>
      </c>
      <c r="C460" s="253" t="s">
        <v>228</v>
      </c>
      <c r="D460" s="208"/>
    </row>
    <row r="461" spans="1:12" ht="17.45" hidden="1" customHeight="1" x14ac:dyDescent="0.25">
      <c r="A461" s="1115"/>
      <c r="B461" s="255" t="s">
        <v>13</v>
      </c>
      <c r="C461" s="262"/>
      <c r="D461" s="194"/>
    </row>
    <row r="462" spans="1:12" ht="86.25" hidden="1" x14ac:dyDescent="0.25">
      <c r="A462" s="1115"/>
      <c r="B462" s="258" t="s">
        <v>229</v>
      </c>
      <c r="C462" s="262"/>
      <c r="D462" s="194"/>
    </row>
    <row r="463" spans="1:12" ht="17.45" hidden="1" customHeight="1" x14ac:dyDescent="0.25">
      <c r="A463" s="1115"/>
      <c r="B463" s="261" t="s">
        <v>16</v>
      </c>
      <c r="C463" s="262"/>
      <c r="D463" s="194"/>
    </row>
    <row r="464" spans="1:12" ht="18" hidden="1" customHeight="1" thickBot="1" x14ac:dyDescent="0.3">
      <c r="A464" s="1214"/>
      <c r="B464" s="342" t="s">
        <v>17</v>
      </c>
      <c r="C464" s="343"/>
      <c r="D464" s="785"/>
    </row>
    <row r="465" spans="1:4" ht="19.5" hidden="1" customHeight="1" thickTop="1" x14ac:dyDescent="0.25">
      <c r="A465" s="1215">
        <v>80027</v>
      </c>
      <c r="B465" s="289" t="s">
        <v>230</v>
      </c>
      <c r="C465" s="253" t="s">
        <v>704</v>
      </c>
      <c r="D465" s="254"/>
    </row>
    <row r="466" spans="1:4" ht="17.45" hidden="1" customHeight="1" x14ac:dyDescent="0.25">
      <c r="A466" s="1115"/>
      <c r="B466" s="255" t="s">
        <v>13</v>
      </c>
      <c r="C466" s="262"/>
      <c r="D466" s="263"/>
    </row>
    <row r="467" spans="1:4" ht="34.5" hidden="1" customHeight="1" x14ac:dyDescent="0.25">
      <c r="A467" s="1115"/>
      <c r="B467" s="293" t="s">
        <v>231</v>
      </c>
      <c r="C467" s="262"/>
      <c r="D467" s="263"/>
    </row>
    <row r="468" spans="1:4" ht="17.45" hidden="1" customHeight="1" x14ac:dyDescent="0.25">
      <c r="A468" s="1115"/>
      <c r="B468" s="308" t="s">
        <v>16</v>
      </c>
      <c r="C468" s="262"/>
      <c r="D468" s="263"/>
    </row>
    <row r="469" spans="1:4" ht="57" hidden="1" customHeight="1" thickBot="1" x14ac:dyDescent="0.3">
      <c r="A469" s="1116"/>
      <c r="B469" s="376" t="s">
        <v>108</v>
      </c>
      <c r="C469" s="265"/>
      <c r="D469" s="266"/>
    </row>
    <row r="470" spans="1:4" ht="34.5" hidden="1" x14ac:dyDescent="0.25">
      <c r="A470" s="1114">
        <v>500</v>
      </c>
      <c r="B470" s="289" t="s">
        <v>671</v>
      </c>
      <c r="C470" s="290"/>
      <c r="D470" s="291"/>
    </row>
    <row r="471" spans="1:4" ht="17.45" hidden="1" customHeight="1" x14ac:dyDescent="0.25">
      <c r="A471" s="1115"/>
      <c r="B471" s="255" t="s">
        <v>13</v>
      </c>
      <c r="C471" s="304"/>
      <c r="D471" s="305"/>
    </row>
    <row r="472" spans="1:4" ht="52.5" hidden="1" customHeight="1" x14ac:dyDescent="0.25">
      <c r="A472" s="1115"/>
      <c r="B472" s="344" t="s">
        <v>672</v>
      </c>
      <c r="C472" s="304"/>
      <c r="D472" s="305"/>
    </row>
    <row r="473" spans="1:4" ht="17.45" hidden="1" customHeight="1" x14ac:dyDescent="0.25">
      <c r="A473" s="1115"/>
      <c r="B473" s="261" t="s">
        <v>16</v>
      </c>
      <c r="C473" s="304"/>
      <c r="D473" s="305"/>
    </row>
    <row r="474" spans="1:4" ht="18" hidden="1" customHeight="1" thickBot="1" x14ac:dyDescent="0.3">
      <c r="A474" s="1116"/>
      <c r="B474" s="264" t="s">
        <v>17</v>
      </c>
      <c r="C474" s="323"/>
      <c r="D474" s="333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1114">
        <v>70011</v>
      </c>
      <c r="B500" s="289" t="s">
        <v>244</v>
      </c>
      <c r="C500" s="1124" t="s">
        <v>245</v>
      </c>
      <c r="D500" s="841"/>
    </row>
    <row r="501" spans="1:10" ht="17.45" hidden="1" customHeight="1" x14ac:dyDescent="0.25">
      <c r="A501" s="1115"/>
      <c r="B501" s="255" t="s">
        <v>13</v>
      </c>
      <c r="C501" s="1125"/>
      <c r="D501" s="842"/>
    </row>
    <row r="502" spans="1:10" ht="34.5" hidden="1" x14ac:dyDescent="0.25">
      <c r="A502" s="1115"/>
      <c r="B502" s="293" t="s">
        <v>244</v>
      </c>
      <c r="C502" s="1125"/>
      <c r="D502" s="842"/>
    </row>
    <row r="503" spans="1:10" ht="17.45" hidden="1" customHeight="1" x14ac:dyDescent="0.25">
      <c r="A503" s="1115"/>
      <c r="B503" s="308" t="s">
        <v>16</v>
      </c>
      <c r="C503" s="1125"/>
      <c r="D503" s="842"/>
    </row>
    <row r="504" spans="1:10" ht="52.5" hidden="1" thickBot="1" x14ac:dyDescent="0.3">
      <c r="A504" s="1116"/>
      <c r="B504" s="264" t="s">
        <v>188</v>
      </c>
      <c r="C504" s="1126"/>
      <c r="D504" s="843"/>
    </row>
    <row r="505" spans="1:10" ht="69" x14ac:dyDescent="0.25">
      <c r="A505" s="883">
        <v>50006</v>
      </c>
      <c r="B505" s="76" t="s">
        <v>246</v>
      </c>
      <c r="C505" s="1087" t="s">
        <v>247</v>
      </c>
      <c r="D505" s="841">
        <v>500</v>
      </c>
    </row>
    <row r="506" spans="1:10" ht="17.45" customHeight="1" x14ac:dyDescent="0.25">
      <c r="A506" s="884"/>
      <c r="B506" s="61" t="s">
        <v>13</v>
      </c>
      <c r="C506" s="839"/>
      <c r="D506" s="842"/>
    </row>
    <row r="507" spans="1:10" ht="119.25" customHeight="1" x14ac:dyDescent="0.25">
      <c r="A507" s="884"/>
      <c r="B507" s="170" t="s">
        <v>703</v>
      </c>
      <c r="C507" s="839"/>
      <c r="D507" s="842"/>
    </row>
    <row r="508" spans="1:10" ht="17.45" customHeight="1" x14ac:dyDescent="0.25">
      <c r="A508" s="884"/>
      <c r="B508" s="354" t="s">
        <v>16</v>
      </c>
      <c r="C508" s="839"/>
      <c r="D508" s="842"/>
    </row>
    <row r="509" spans="1:10" ht="18" customHeight="1" thickBot="1" x14ac:dyDescent="0.3">
      <c r="A509" s="885"/>
      <c r="B509" s="63" t="s">
        <v>17</v>
      </c>
      <c r="C509" s="840"/>
      <c r="D509" s="843"/>
    </row>
    <row r="510" spans="1:10" ht="17.25" hidden="1" x14ac:dyDescent="0.25">
      <c r="A510" s="1114">
        <v>50026</v>
      </c>
      <c r="B510" s="289" t="s">
        <v>248</v>
      </c>
      <c r="C510" s="1124" t="s">
        <v>249</v>
      </c>
      <c r="D510" s="841"/>
    </row>
    <row r="511" spans="1:10" ht="17.45" hidden="1" customHeight="1" x14ac:dyDescent="0.25">
      <c r="A511" s="1115"/>
      <c r="B511" s="255" t="s">
        <v>13</v>
      </c>
      <c r="C511" s="1125"/>
      <c r="D511" s="842"/>
    </row>
    <row r="512" spans="1:10" ht="34.5" hidden="1" x14ac:dyDescent="0.25">
      <c r="A512" s="1115"/>
      <c r="B512" s="258" t="s">
        <v>250</v>
      </c>
      <c r="C512" s="1125"/>
      <c r="D512" s="842"/>
    </row>
    <row r="513" spans="1:4" ht="17.45" hidden="1" customHeight="1" x14ac:dyDescent="0.25">
      <c r="A513" s="1115"/>
      <c r="B513" s="261" t="s">
        <v>16</v>
      </c>
      <c r="C513" s="1125"/>
      <c r="D513" s="842"/>
    </row>
    <row r="514" spans="1:4" ht="18" hidden="1" customHeight="1" thickBot="1" x14ac:dyDescent="0.3">
      <c r="A514" s="1116"/>
      <c r="B514" s="264" t="s">
        <v>17</v>
      </c>
      <c r="C514" s="1126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220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1114">
        <v>50029</v>
      </c>
      <c r="B535" s="298" t="s">
        <v>263</v>
      </c>
      <c r="C535" s="1124" t="s">
        <v>264</v>
      </c>
      <c r="D535" s="841"/>
    </row>
    <row r="536" spans="1:4" ht="17.45" hidden="1" customHeight="1" x14ac:dyDescent="0.25">
      <c r="A536" s="1115"/>
      <c r="B536" s="363" t="s">
        <v>214</v>
      </c>
      <c r="C536" s="1125"/>
      <c r="D536" s="842"/>
    </row>
    <row r="537" spans="1:4" ht="69" hidden="1" x14ac:dyDescent="0.25">
      <c r="A537" s="1115"/>
      <c r="B537" s="366" t="s">
        <v>846</v>
      </c>
      <c r="C537" s="1125"/>
      <c r="D537" s="842"/>
    </row>
    <row r="538" spans="1:4" ht="17.45" hidden="1" customHeight="1" x14ac:dyDescent="0.25">
      <c r="A538" s="1115"/>
      <c r="B538" s="348" t="s">
        <v>16</v>
      </c>
      <c r="C538" s="1125"/>
      <c r="D538" s="842"/>
    </row>
    <row r="539" spans="1:4" ht="52.5" hidden="1" thickBot="1" x14ac:dyDescent="0.3">
      <c r="A539" s="1116"/>
      <c r="B539" s="264" t="s">
        <v>188</v>
      </c>
      <c r="C539" s="1126"/>
      <c r="D539" s="843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97" t="s">
        <v>6</v>
      </c>
      <c r="B543" s="898"/>
      <c r="C543" s="898"/>
      <c r="D543" s="898"/>
    </row>
    <row r="544" spans="1:4" ht="35.25" thickBot="1" x14ac:dyDescent="0.3">
      <c r="A544" s="508" t="s">
        <v>7</v>
      </c>
      <c r="B544" s="509" t="s">
        <v>8</v>
      </c>
      <c r="C544" s="509" t="s">
        <v>9</v>
      </c>
      <c r="D544" s="510" t="s">
        <v>10</v>
      </c>
    </row>
    <row r="545" spans="1:4" ht="34.5" hidden="1" x14ac:dyDescent="0.25">
      <c r="A545" s="1115">
        <v>50030</v>
      </c>
      <c r="B545" s="287" t="s">
        <v>267</v>
      </c>
      <c r="C545" s="316" t="s">
        <v>268</v>
      </c>
      <c r="D545" s="682"/>
    </row>
    <row r="546" spans="1:4" ht="69" hidden="1" x14ac:dyDescent="0.25">
      <c r="A546" s="1115"/>
      <c r="B546" s="255" t="s">
        <v>13</v>
      </c>
      <c r="C546" s="304" t="s">
        <v>269</v>
      </c>
      <c r="D546" s="356"/>
    </row>
    <row r="547" spans="1:4" ht="69" hidden="1" x14ac:dyDescent="0.25">
      <c r="A547" s="1115"/>
      <c r="B547" s="258" t="s">
        <v>270</v>
      </c>
      <c r="C547" s="259" t="s">
        <v>271</v>
      </c>
      <c r="D547" s="223"/>
    </row>
    <row r="548" spans="1:4" ht="17.45" hidden="1" customHeight="1" x14ac:dyDescent="0.25">
      <c r="A548" s="1115"/>
      <c r="B548" s="261" t="s">
        <v>16</v>
      </c>
      <c r="C548" s="262"/>
      <c r="D548" s="224"/>
    </row>
    <row r="549" spans="1:4" ht="18" hidden="1" customHeight="1" thickBot="1" x14ac:dyDescent="0.3">
      <c r="A549" s="1116"/>
      <c r="B549" s="264" t="s">
        <v>17</v>
      </c>
      <c r="C549" s="265"/>
      <c r="D549" s="225"/>
    </row>
    <row r="550" spans="1:4" ht="17.25" x14ac:dyDescent="0.25">
      <c r="A550" s="846">
        <v>500</v>
      </c>
      <c r="B550" s="97" t="s">
        <v>678</v>
      </c>
      <c r="C550" s="849" t="s">
        <v>786</v>
      </c>
      <c r="D550" s="920">
        <v>700000</v>
      </c>
    </row>
    <row r="551" spans="1:4" ht="18.75" customHeight="1" x14ac:dyDescent="0.25">
      <c r="A551" s="847"/>
      <c r="B551" s="61" t="s">
        <v>13</v>
      </c>
      <c r="C551" s="850"/>
      <c r="D551" s="921"/>
    </row>
    <row r="552" spans="1:4" ht="51" customHeight="1" x14ac:dyDescent="0.25">
      <c r="A552" s="847"/>
      <c r="B552" s="170" t="s">
        <v>679</v>
      </c>
      <c r="C552" s="850"/>
      <c r="D552" s="921"/>
    </row>
    <row r="553" spans="1:4" ht="17.45" customHeight="1" x14ac:dyDescent="0.25">
      <c r="A553" s="847"/>
      <c r="B553" s="62" t="s">
        <v>16</v>
      </c>
      <c r="C553" s="850"/>
      <c r="D553" s="921"/>
    </row>
    <row r="554" spans="1:4" ht="18" thickBot="1" x14ac:dyDescent="0.3">
      <c r="A554" s="848"/>
      <c r="B554" s="63" t="s">
        <v>17</v>
      </c>
      <c r="C554" s="851"/>
      <c r="D554" s="922"/>
    </row>
    <row r="555" spans="1:4" ht="17.25" hidden="1" x14ac:dyDescent="0.25">
      <c r="A555" s="1114">
        <v>50031</v>
      </c>
      <c r="B555" s="289" t="s">
        <v>272</v>
      </c>
      <c r="C555" s="253" t="s">
        <v>273</v>
      </c>
      <c r="D555" s="790"/>
    </row>
    <row r="556" spans="1:4" ht="17.25" hidden="1" x14ac:dyDescent="0.25">
      <c r="A556" s="1115"/>
      <c r="B556" s="347" t="s">
        <v>13</v>
      </c>
      <c r="C556" s="262"/>
      <c r="D556" s="790"/>
    </row>
    <row r="557" spans="1:4" ht="34.5" hidden="1" x14ac:dyDescent="0.25">
      <c r="A557" s="1115"/>
      <c r="B557" s="258" t="s">
        <v>274</v>
      </c>
      <c r="C557" s="262"/>
      <c r="D557" s="194"/>
    </row>
    <row r="558" spans="1:4" ht="17.45" hidden="1" customHeight="1" x14ac:dyDescent="0.25">
      <c r="A558" s="1115"/>
      <c r="B558" s="261" t="s">
        <v>16</v>
      </c>
      <c r="C558" s="262"/>
      <c r="D558" s="194"/>
    </row>
    <row r="559" spans="1:4" ht="18" hidden="1" customHeight="1" thickBot="1" x14ac:dyDescent="0.3">
      <c r="A559" s="1116"/>
      <c r="B559" s="264" t="s">
        <v>17</v>
      </c>
      <c r="C559" s="265"/>
      <c r="D559" s="195"/>
    </row>
    <row r="560" spans="1:4" ht="17.25" hidden="1" x14ac:dyDescent="0.25">
      <c r="A560" s="1114">
        <v>50035</v>
      </c>
      <c r="B560" s="289" t="s">
        <v>275</v>
      </c>
      <c r="C560" s="290" t="s">
        <v>276</v>
      </c>
      <c r="D560" s="355"/>
    </row>
    <row r="561" spans="1:4" ht="34.5" hidden="1" customHeight="1" x14ac:dyDescent="0.25">
      <c r="A561" s="1115"/>
      <c r="B561" s="255" t="s">
        <v>13</v>
      </c>
      <c r="C561" s="304" t="s">
        <v>277</v>
      </c>
      <c r="D561" s="356"/>
    </row>
    <row r="562" spans="1:4" ht="51.75" hidden="1" x14ac:dyDescent="0.25">
      <c r="A562" s="1115"/>
      <c r="B562" s="258" t="s">
        <v>278</v>
      </c>
      <c r="C562" s="259" t="s">
        <v>279</v>
      </c>
      <c r="D562" s="223"/>
    </row>
    <row r="563" spans="1:4" ht="17.45" hidden="1" customHeight="1" x14ac:dyDescent="0.25">
      <c r="A563" s="1115"/>
      <c r="B563" s="261" t="s">
        <v>16</v>
      </c>
      <c r="C563" s="262"/>
      <c r="D563" s="224"/>
    </row>
    <row r="564" spans="1:4" ht="18" hidden="1" customHeight="1" thickBot="1" x14ac:dyDescent="0.3">
      <c r="A564" s="1116"/>
      <c r="B564" s="264" t="s">
        <v>17</v>
      </c>
      <c r="C564" s="265"/>
      <c r="D564" s="225"/>
    </row>
    <row r="565" spans="1:4" ht="51.75" hidden="1" x14ac:dyDescent="0.25">
      <c r="A565" s="1114">
        <v>50032</v>
      </c>
      <c r="B565" s="289" t="s">
        <v>280</v>
      </c>
      <c r="C565" s="290" t="s">
        <v>281</v>
      </c>
      <c r="D565" s="355"/>
    </row>
    <row r="566" spans="1:4" ht="17.45" hidden="1" customHeight="1" x14ac:dyDescent="0.25">
      <c r="A566" s="1115"/>
      <c r="B566" s="255" t="s">
        <v>13</v>
      </c>
      <c r="C566" s="259" t="s">
        <v>282</v>
      </c>
      <c r="D566" s="223"/>
    </row>
    <row r="567" spans="1:4" ht="120.75" hidden="1" x14ac:dyDescent="0.25">
      <c r="A567" s="1115"/>
      <c r="B567" s="258" t="s">
        <v>283</v>
      </c>
      <c r="C567" s="262"/>
      <c r="D567" s="224"/>
    </row>
    <row r="568" spans="1:4" ht="17.45" hidden="1" customHeight="1" x14ac:dyDescent="0.25">
      <c r="A568" s="1115"/>
      <c r="B568" s="348" t="s">
        <v>16</v>
      </c>
      <c r="C568" s="262"/>
      <c r="D568" s="224"/>
    </row>
    <row r="569" spans="1:4" ht="18" hidden="1" customHeight="1" thickBot="1" x14ac:dyDescent="0.3">
      <c r="A569" s="1116"/>
      <c r="B569" s="264" t="s">
        <v>17</v>
      </c>
      <c r="C569" s="265"/>
      <c r="D569" s="225"/>
    </row>
    <row r="570" spans="1:4" ht="69" hidden="1" x14ac:dyDescent="0.25">
      <c r="A570" s="1114">
        <v>70013</v>
      </c>
      <c r="B570" s="289" t="s">
        <v>284</v>
      </c>
      <c r="C570" s="253" t="s">
        <v>947</v>
      </c>
      <c r="D570" s="353"/>
    </row>
    <row r="571" spans="1:4" ht="17.45" hidden="1" customHeight="1" x14ac:dyDescent="0.25">
      <c r="A571" s="1115"/>
      <c r="B571" s="255" t="s">
        <v>13</v>
      </c>
      <c r="C571" s="262" t="s">
        <v>823</v>
      </c>
      <c r="D571" s="224"/>
    </row>
    <row r="572" spans="1:4" ht="103.5" hidden="1" x14ac:dyDescent="0.25">
      <c r="A572" s="1115"/>
      <c r="B572" s="258" t="s">
        <v>713</v>
      </c>
      <c r="C572" s="262"/>
      <c r="D572" s="224"/>
    </row>
    <row r="573" spans="1:4" ht="17.45" hidden="1" customHeight="1" x14ac:dyDescent="0.25">
      <c r="A573" s="1115"/>
      <c r="B573" s="261" t="s">
        <v>16</v>
      </c>
      <c r="C573" s="262"/>
      <c r="D573" s="224"/>
    </row>
    <row r="574" spans="1:4" ht="52.5" hidden="1" thickBot="1" x14ac:dyDescent="0.3">
      <c r="A574" s="1116"/>
      <c r="B574" s="311" t="s">
        <v>188</v>
      </c>
      <c r="C574" s="262"/>
      <c r="D574" s="224"/>
    </row>
    <row r="575" spans="1:4" ht="17.25" hidden="1" customHeight="1" x14ac:dyDescent="0.25">
      <c r="A575" s="1114">
        <v>70012</v>
      </c>
      <c r="B575" s="289" t="s">
        <v>782</v>
      </c>
      <c r="C575" s="253" t="s">
        <v>945</v>
      </c>
      <c r="D575" s="209"/>
    </row>
    <row r="576" spans="1:4" ht="17.45" hidden="1" customHeight="1" x14ac:dyDescent="0.25">
      <c r="A576" s="1115"/>
      <c r="B576" s="255" t="s">
        <v>13</v>
      </c>
      <c r="C576" s="281"/>
      <c r="D576" s="210"/>
    </row>
    <row r="577" spans="1:4" ht="69" hidden="1" x14ac:dyDescent="0.25">
      <c r="A577" s="1115"/>
      <c r="B577" s="258" t="s">
        <v>781</v>
      </c>
      <c r="C577" s="262" t="s">
        <v>946</v>
      </c>
      <c r="D577" s="194"/>
    </row>
    <row r="578" spans="1:4" ht="17.45" hidden="1" customHeight="1" x14ac:dyDescent="0.25">
      <c r="A578" s="1115"/>
      <c r="B578" s="348" t="s">
        <v>16</v>
      </c>
      <c r="C578" s="281"/>
      <c r="D578" s="194"/>
    </row>
    <row r="579" spans="1:4" ht="48" hidden="1" customHeight="1" thickBot="1" x14ac:dyDescent="0.3">
      <c r="A579" s="1116"/>
      <c r="B579" s="264" t="s">
        <v>188</v>
      </c>
      <c r="C579" s="349"/>
      <c r="D579" s="195"/>
    </row>
    <row r="580" spans="1:4" ht="48" hidden="1" customHeight="1" x14ac:dyDescent="0.25">
      <c r="A580" s="612">
        <v>70014</v>
      </c>
      <c r="B580" s="649" t="s">
        <v>948</v>
      </c>
      <c r="C580" s="648" t="s">
        <v>950</v>
      </c>
      <c r="D580" s="788"/>
    </row>
    <row r="581" spans="1:4" ht="48" hidden="1" customHeight="1" x14ac:dyDescent="0.25">
      <c r="A581" s="612"/>
      <c r="B581" s="255" t="s">
        <v>13</v>
      </c>
      <c r="C581" s="648"/>
      <c r="D581" s="788"/>
    </row>
    <row r="582" spans="1:4" ht="48" hidden="1" customHeight="1" x14ac:dyDescent="0.25">
      <c r="A582" s="612"/>
      <c r="B582" s="258" t="s">
        <v>949</v>
      </c>
      <c r="C582" s="648"/>
      <c r="D582" s="788"/>
    </row>
    <row r="583" spans="1:4" ht="48" hidden="1" customHeight="1" x14ac:dyDescent="0.25">
      <c r="A583" s="612"/>
      <c r="B583" s="650" t="s">
        <v>16</v>
      </c>
      <c r="C583" s="648"/>
      <c r="D583" s="788"/>
    </row>
    <row r="584" spans="1:4" ht="48" hidden="1" customHeight="1" thickBot="1" x14ac:dyDescent="0.3">
      <c r="A584" s="612"/>
      <c r="B584" s="264" t="s">
        <v>188</v>
      </c>
      <c r="C584" s="648"/>
      <c r="D584" s="788"/>
    </row>
    <row r="585" spans="1:4" ht="48" hidden="1" customHeight="1" x14ac:dyDescent="0.25">
      <c r="A585" s="612"/>
      <c r="B585" s="613"/>
      <c r="C585" s="648"/>
      <c r="D585" s="346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1114">
        <v>50033</v>
      </c>
      <c r="B591" s="350" t="s">
        <v>287</v>
      </c>
      <c r="C591" s="1124" t="s">
        <v>288</v>
      </c>
      <c r="D591" s="1087"/>
    </row>
    <row r="592" spans="1:4" ht="17.45" hidden="1" customHeight="1" x14ac:dyDescent="0.25">
      <c r="A592" s="1115"/>
      <c r="B592" s="255" t="s">
        <v>13</v>
      </c>
      <c r="C592" s="1125"/>
      <c r="D592" s="839"/>
    </row>
    <row r="593" spans="1:4" ht="69" hidden="1" x14ac:dyDescent="0.25">
      <c r="A593" s="1115"/>
      <c r="B593" s="293" t="s">
        <v>289</v>
      </c>
      <c r="C593" s="1125"/>
      <c r="D593" s="839"/>
    </row>
    <row r="594" spans="1:4" ht="17.45" hidden="1" customHeight="1" x14ac:dyDescent="0.25">
      <c r="A594" s="1115"/>
      <c r="B594" s="308" t="s">
        <v>16</v>
      </c>
      <c r="C594" s="1125"/>
      <c r="D594" s="839"/>
    </row>
    <row r="595" spans="1:4" ht="18" hidden="1" customHeight="1" thickBot="1" x14ac:dyDescent="0.3">
      <c r="A595" s="1116"/>
      <c r="B595" s="264" t="s">
        <v>17</v>
      </c>
      <c r="C595" s="1126"/>
      <c r="D595" s="840"/>
    </row>
    <row r="596" spans="1:4" ht="15.75" hidden="1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2" t="s">
        <v>292</v>
      </c>
      <c r="D598" s="1163"/>
    </row>
    <row r="599" spans="1:4" ht="18" hidden="1" customHeight="1" thickBot="1" x14ac:dyDescent="0.3">
      <c r="A599" s="1288" t="s">
        <v>6</v>
      </c>
      <c r="B599" s="1289"/>
      <c r="C599" s="1289"/>
      <c r="D599" s="1289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1114">
        <v>80014</v>
      </c>
      <c r="B601" s="351" t="s">
        <v>293</v>
      </c>
      <c r="C601" s="1124" t="s">
        <v>294</v>
      </c>
      <c r="D601" s="1124"/>
    </row>
    <row r="602" spans="1:4" ht="17.45" hidden="1" customHeight="1" x14ac:dyDescent="0.25">
      <c r="A602" s="1115"/>
      <c r="B602" s="255" t="s">
        <v>13</v>
      </c>
      <c r="C602" s="1125"/>
      <c r="D602" s="1125"/>
    </row>
    <row r="603" spans="1:4" ht="51.75" hidden="1" x14ac:dyDescent="0.25">
      <c r="A603" s="1115"/>
      <c r="B603" s="344" t="s">
        <v>295</v>
      </c>
      <c r="C603" s="1125"/>
      <c r="D603" s="1125"/>
    </row>
    <row r="604" spans="1:4" ht="17.45" hidden="1" customHeight="1" x14ac:dyDescent="0.25">
      <c r="A604" s="1115"/>
      <c r="B604" s="261" t="s">
        <v>16</v>
      </c>
      <c r="C604" s="1125"/>
      <c r="D604" s="1125"/>
    </row>
    <row r="605" spans="1:4" ht="52.5" hidden="1" thickBot="1" x14ac:dyDescent="0.3">
      <c r="A605" s="1116"/>
      <c r="B605" s="264" t="s">
        <v>108</v>
      </c>
      <c r="C605" s="1126"/>
      <c r="D605" s="1126"/>
    </row>
    <row r="606" spans="1:4" ht="34.5" hidden="1" x14ac:dyDescent="0.25">
      <c r="A606" s="1114">
        <v>50083</v>
      </c>
      <c r="B606" s="289" t="s">
        <v>680</v>
      </c>
      <c r="C606" s="1124" t="s">
        <v>719</v>
      </c>
      <c r="D606" s="1127"/>
    </row>
    <row r="607" spans="1:4" ht="17.25" hidden="1" x14ac:dyDescent="0.25">
      <c r="A607" s="1115"/>
      <c r="B607" s="255" t="s">
        <v>13</v>
      </c>
      <c r="C607" s="1125"/>
      <c r="D607" s="1128"/>
    </row>
    <row r="608" spans="1:4" ht="69" hidden="1" x14ac:dyDescent="0.25">
      <c r="A608" s="1115"/>
      <c r="B608" s="344" t="s">
        <v>681</v>
      </c>
      <c r="C608" s="1125"/>
      <c r="D608" s="1128"/>
    </row>
    <row r="609" spans="1:4" ht="17.25" hidden="1" x14ac:dyDescent="0.25">
      <c r="A609" s="1115"/>
      <c r="B609" s="261" t="s">
        <v>16</v>
      </c>
      <c r="C609" s="1125"/>
      <c r="D609" s="1128"/>
    </row>
    <row r="610" spans="1:4" ht="18" hidden="1" thickBot="1" x14ac:dyDescent="0.3">
      <c r="A610" s="1116"/>
      <c r="B610" s="264" t="s">
        <v>17</v>
      </c>
      <c r="C610" s="1126"/>
      <c r="D610" s="1129"/>
    </row>
    <row r="611" spans="1:4" ht="86.25" hidden="1" x14ac:dyDescent="0.25">
      <c r="A611" s="612">
        <v>80029</v>
      </c>
      <c r="B611" s="649" t="s">
        <v>951</v>
      </c>
      <c r="C611" s="614" t="s">
        <v>953</v>
      </c>
      <c r="D611" s="632"/>
    </row>
    <row r="612" spans="1:4" ht="17.25" hidden="1" x14ac:dyDescent="0.25">
      <c r="A612" s="612"/>
      <c r="B612" s="61" t="s">
        <v>13</v>
      </c>
      <c r="C612" s="614"/>
      <c r="D612" s="632"/>
    </row>
    <row r="613" spans="1:4" ht="17.25" hidden="1" x14ac:dyDescent="0.25">
      <c r="A613" s="612"/>
      <c r="B613" s="653" t="s">
        <v>952</v>
      </c>
      <c r="C613" s="614"/>
      <c r="D613" s="632"/>
    </row>
    <row r="614" spans="1:4" ht="17.25" hidden="1" x14ac:dyDescent="0.25">
      <c r="A614" s="612"/>
      <c r="B614" s="87" t="s">
        <v>16</v>
      </c>
      <c r="C614" s="614"/>
      <c r="D614" s="632"/>
    </row>
    <row r="615" spans="1:4" ht="52.5" hidden="1" thickBot="1" x14ac:dyDescent="0.3">
      <c r="A615" s="612"/>
      <c r="B615" s="63" t="s">
        <v>108</v>
      </c>
      <c r="C615" s="614"/>
      <c r="D615" s="632"/>
    </row>
    <row r="616" spans="1:4" ht="17.25" hidden="1" x14ac:dyDescent="0.25">
      <c r="A616" s="612"/>
      <c r="B616" s="613"/>
      <c r="C616" s="614"/>
      <c r="D616" s="614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>
        <v>0</v>
      </c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>
        <v>0</v>
      </c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1114">
        <v>50037</v>
      </c>
      <c r="B652" s="289" t="s">
        <v>316</v>
      </c>
      <c r="C652" s="290" t="s">
        <v>317</v>
      </c>
      <c r="D652" s="728"/>
    </row>
    <row r="653" spans="1:4" ht="34.5" hidden="1" x14ac:dyDescent="0.25">
      <c r="A653" s="1115"/>
      <c r="B653" s="255" t="s">
        <v>13</v>
      </c>
      <c r="C653" s="352" t="s">
        <v>318</v>
      </c>
      <c r="D653" s="238"/>
    </row>
    <row r="654" spans="1:4" ht="34.5" hidden="1" x14ac:dyDescent="0.25">
      <c r="A654" s="1115"/>
      <c r="B654" s="293" t="s">
        <v>319</v>
      </c>
      <c r="C654" s="1226" t="s">
        <v>320</v>
      </c>
      <c r="D654" s="881"/>
    </row>
    <row r="655" spans="1:4" ht="17.45" hidden="1" customHeight="1" x14ac:dyDescent="0.25">
      <c r="A655" s="1115"/>
      <c r="B655" s="308" t="s">
        <v>16</v>
      </c>
      <c r="C655" s="1227"/>
      <c r="D655" s="842"/>
    </row>
    <row r="656" spans="1:4" ht="18" hidden="1" customHeight="1" thickBot="1" x14ac:dyDescent="0.3">
      <c r="A656" s="1116"/>
      <c r="B656" s="264" t="s">
        <v>17</v>
      </c>
      <c r="C656" s="1228"/>
      <c r="D656" s="843"/>
    </row>
    <row r="657" spans="1:4" ht="51.75" hidden="1" x14ac:dyDescent="0.25">
      <c r="A657" s="1114">
        <v>70015</v>
      </c>
      <c r="B657" s="289" t="s">
        <v>815</v>
      </c>
      <c r="C657" s="290" t="s">
        <v>321</v>
      </c>
      <c r="D657" s="291"/>
    </row>
    <row r="658" spans="1:4" ht="17.45" hidden="1" customHeight="1" x14ac:dyDescent="0.25">
      <c r="A658" s="1115"/>
      <c r="B658" s="255"/>
      <c r="C658" s="1198" t="s">
        <v>322</v>
      </c>
      <c r="D658" s="1225"/>
    </row>
    <row r="659" spans="1:4" ht="51.75" hidden="1" x14ac:dyDescent="0.25">
      <c r="A659" s="1115"/>
      <c r="B659" s="344" t="s">
        <v>323</v>
      </c>
      <c r="C659" s="1125"/>
      <c r="D659" s="1128"/>
    </row>
    <row r="660" spans="1:4" ht="17.45" hidden="1" customHeight="1" x14ac:dyDescent="0.25">
      <c r="A660" s="1115"/>
      <c r="B660" s="261" t="s">
        <v>16</v>
      </c>
      <c r="C660" s="1125"/>
      <c r="D660" s="1128"/>
    </row>
    <row r="661" spans="1:4" ht="52.5" hidden="1" thickBot="1" x14ac:dyDescent="0.3">
      <c r="A661" s="1116"/>
      <c r="B661" s="264" t="s">
        <v>188</v>
      </c>
      <c r="C661" s="1126"/>
      <c r="D661" s="1129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51.75" customHeight="1" x14ac:dyDescent="0.25">
      <c r="A668" s="859">
        <v>50038</v>
      </c>
      <c r="B668" s="475" t="s">
        <v>329</v>
      </c>
      <c r="C668" s="908" t="s">
        <v>794</v>
      </c>
      <c r="D668" s="795"/>
    </row>
    <row r="669" spans="1:4" ht="17.25" x14ac:dyDescent="0.25">
      <c r="A669" s="860"/>
      <c r="B669" s="61" t="s">
        <v>13</v>
      </c>
      <c r="C669" s="850"/>
      <c r="D669" s="688"/>
    </row>
    <row r="670" spans="1:4" ht="51.75" x14ac:dyDescent="0.25">
      <c r="A670" s="860"/>
      <c r="B670" s="122" t="s">
        <v>332</v>
      </c>
      <c r="C670" s="850"/>
      <c r="D670" s="505"/>
    </row>
    <row r="671" spans="1:4" ht="38.25" customHeight="1" x14ac:dyDescent="0.3">
      <c r="A671" s="860"/>
      <c r="B671" s="62" t="s">
        <v>734</v>
      </c>
      <c r="C671" s="850"/>
      <c r="D671" s="796"/>
    </row>
    <row r="672" spans="1:4" ht="42.75" customHeight="1" thickBot="1" x14ac:dyDescent="0.3">
      <c r="A672" s="861"/>
      <c r="B672" s="477"/>
      <c r="C672" s="1079"/>
      <c r="D672" s="826">
        <v>18</v>
      </c>
    </row>
    <row r="673" spans="1:4" ht="36.75" hidden="1" customHeight="1" x14ac:dyDescent="0.25">
      <c r="A673" s="1115">
        <v>700</v>
      </c>
      <c r="B673" s="287" t="s">
        <v>327</v>
      </c>
      <c r="C673" s="1125" t="s">
        <v>750</v>
      </c>
      <c r="D673" s="1128"/>
    </row>
    <row r="674" spans="1:4" ht="17.25" hidden="1" x14ac:dyDescent="0.25">
      <c r="A674" s="1115"/>
      <c r="B674" s="255" t="s">
        <v>13</v>
      </c>
      <c r="C674" s="1125"/>
      <c r="D674" s="1128"/>
    </row>
    <row r="675" spans="1:4" ht="67.5" hidden="1" customHeight="1" x14ac:dyDescent="0.25">
      <c r="A675" s="1115"/>
      <c r="B675" s="344" t="s">
        <v>328</v>
      </c>
      <c r="C675" s="1125"/>
      <c r="D675" s="1128"/>
    </row>
    <row r="676" spans="1:4" ht="17.25" hidden="1" x14ac:dyDescent="0.25">
      <c r="A676" s="1115"/>
      <c r="B676" s="261" t="s">
        <v>16</v>
      </c>
      <c r="C676" s="1125"/>
      <c r="D676" s="1128"/>
    </row>
    <row r="677" spans="1:4" ht="52.5" hidden="1" thickBot="1" x14ac:dyDescent="0.3">
      <c r="A677" s="1116"/>
      <c r="B677" s="264" t="s">
        <v>188</v>
      </c>
      <c r="C677" s="1126"/>
      <c r="D677" s="1129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792</v>
      </c>
      <c r="D699" s="856"/>
    </row>
    <row r="700" spans="1:4" ht="17.45" customHeight="1" x14ac:dyDescent="0.25">
      <c r="A700" s="847"/>
      <c r="B700" s="117" t="s">
        <v>214</v>
      </c>
      <c r="C700" s="850"/>
      <c r="D700" s="1192"/>
    </row>
    <row r="701" spans="1:4" ht="51.75" x14ac:dyDescent="0.25">
      <c r="A701" s="847"/>
      <c r="B701" s="78" t="s">
        <v>347</v>
      </c>
      <c r="C701" s="850"/>
      <c r="D701" s="842">
        <v>5758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hidden="1" x14ac:dyDescent="0.25">
      <c r="A704" s="846">
        <v>50040</v>
      </c>
      <c r="B704" s="128" t="s">
        <v>351</v>
      </c>
      <c r="C704" s="154" t="s">
        <v>352</v>
      </c>
      <c r="D704" s="679">
        <v>0</v>
      </c>
    </row>
    <row r="705" spans="1:4" ht="17.45" hidden="1" customHeight="1" x14ac:dyDescent="0.25">
      <c r="A705" s="847"/>
      <c r="B705" s="92" t="s">
        <v>214</v>
      </c>
      <c r="C705" s="177"/>
      <c r="D705" s="679"/>
    </row>
    <row r="706" spans="1:4" ht="69" hidden="1" x14ac:dyDescent="0.25">
      <c r="A706" s="847"/>
      <c r="B706" s="121" t="s">
        <v>789</v>
      </c>
      <c r="C706" s="177"/>
      <c r="D706" s="679"/>
    </row>
    <row r="707" spans="1:4" ht="17.45" hidden="1" customHeight="1" x14ac:dyDescent="0.25">
      <c r="A707" s="847"/>
      <c r="B707" s="79" t="s">
        <v>16</v>
      </c>
      <c r="C707" s="177"/>
      <c r="D707" s="679"/>
    </row>
    <row r="708" spans="1:4" ht="18" hidden="1" customHeight="1" thickBot="1" x14ac:dyDescent="0.3">
      <c r="A708" s="848"/>
      <c r="B708" s="74" t="s">
        <v>17</v>
      </c>
      <c r="C708" s="178"/>
      <c r="D708" s="159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9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1114">
        <v>80016</v>
      </c>
      <c r="B714" s="392" t="s">
        <v>348</v>
      </c>
      <c r="C714" s="1124" t="s">
        <v>349</v>
      </c>
      <c r="D714" s="841"/>
    </row>
    <row r="715" spans="1:4" ht="17.25" hidden="1" x14ac:dyDescent="0.25">
      <c r="A715" s="1115"/>
      <c r="B715" s="393" t="s">
        <v>214</v>
      </c>
      <c r="C715" s="1125"/>
      <c r="D715" s="842"/>
    </row>
    <row r="716" spans="1:4" ht="34.5" hidden="1" x14ac:dyDescent="0.25">
      <c r="A716" s="1115"/>
      <c r="B716" s="394" t="s">
        <v>350</v>
      </c>
      <c r="C716" s="1125"/>
      <c r="D716" s="842"/>
    </row>
    <row r="717" spans="1:4" ht="17.25" hidden="1" x14ac:dyDescent="0.25">
      <c r="A717" s="1115"/>
      <c r="B717" s="395" t="s">
        <v>16</v>
      </c>
      <c r="C717" s="1125"/>
      <c r="D717" s="842"/>
    </row>
    <row r="718" spans="1:4" ht="52.5" hidden="1" thickBot="1" x14ac:dyDescent="0.3">
      <c r="A718" s="1116"/>
      <c r="B718" s="303" t="s">
        <v>108</v>
      </c>
      <c r="C718" s="1126"/>
      <c r="D718" s="843"/>
    </row>
    <row r="719" spans="1:4" ht="17.25" hidden="1" x14ac:dyDescent="0.25">
      <c r="A719" s="846">
        <v>50082</v>
      </c>
      <c r="B719" s="244" t="s">
        <v>353</v>
      </c>
      <c r="C719" s="849" t="s">
        <v>788</v>
      </c>
      <c r="D719" s="841">
        <v>0</v>
      </c>
    </row>
    <row r="720" spans="1:4" ht="17.25" hidden="1" x14ac:dyDescent="0.25">
      <c r="A720" s="847"/>
      <c r="B720" s="248" t="s">
        <v>214</v>
      </c>
      <c r="C720" s="850"/>
      <c r="D720" s="842"/>
    </row>
    <row r="721" spans="1:4" ht="51.75" hidden="1" x14ac:dyDescent="0.25">
      <c r="A721" s="847"/>
      <c r="B721" s="249" t="s">
        <v>354</v>
      </c>
      <c r="C721" s="850"/>
      <c r="D721" s="842"/>
    </row>
    <row r="722" spans="1:4" ht="17.25" hidden="1" x14ac:dyDescent="0.25">
      <c r="A722" s="847"/>
      <c r="B722" s="87" t="s">
        <v>16</v>
      </c>
      <c r="C722" s="850"/>
      <c r="D722" s="842"/>
    </row>
    <row r="723" spans="1:4" ht="18" hidden="1" thickBot="1" x14ac:dyDescent="0.3">
      <c r="A723" s="848"/>
      <c r="B723" s="74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10</v>
      </c>
    </row>
    <row r="725" spans="1:4" ht="17.45" customHeight="1" x14ac:dyDescent="0.25">
      <c r="A725" s="847"/>
      <c r="B725" s="92" t="s">
        <v>214</v>
      </c>
      <c r="C725" s="901"/>
      <c r="D725" s="842"/>
    </row>
    <row r="726" spans="1:4" ht="54" customHeight="1" x14ac:dyDescent="0.25">
      <c r="A726" s="847"/>
      <c r="B726" s="121" t="s">
        <v>816</v>
      </c>
      <c r="C726" s="899" t="s">
        <v>826</v>
      </c>
      <c r="D726" s="866">
        <v>4097</v>
      </c>
    </row>
    <row r="727" spans="1:4" ht="33.75" customHeight="1" x14ac:dyDescent="0.25">
      <c r="A727" s="847"/>
      <c r="B727" s="92" t="s">
        <v>16</v>
      </c>
      <c r="C727" s="850"/>
      <c r="D727" s="842"/>
    </row>
    <row r="728" spans="1:4" ht="52.5" thickBot="1" x14ac:dyDescent="0.3">
      <c r="A728" s="848"/>
      <c r="B728" s="132" t="s">
        <v>108</v>
      </c>
      <c r="C728" s="851"/>
      <c r="D728" s="843"/>
    </row>
    <row r="729" spans="1:4" ht="37.5" customHeight="1" x14ac:dyDescent="0.25">
      <c r="A729" s="846">
        <v>80019</v>
      </c>
      <c r="B729" s="128" t="s">
        <v>359</v>
      </c>
      <c r="C729" s="153"/>
      <c r="D729" s="678"/>
    </row>
    <row r="730" spans="1:4" ht="17.45" customHeight="1" x14ac:dyDescent="0.25">
      <c r="A730" s="847"/>
      <c r="B730" s="117" t="s">
        <v>633</v>
      </c>
      <c r="C730" s="480"/>
      <c r="D730" s="758"/>
    </row>
    <row r="731" spans="1:4" ht="51.75" x14ac:dyDescent="0.25">
      <c r="A731" s="847"/>
      <c r="B731" s="123" t="s">
        <v>361</v>
      </c>
      <c r="C731" s="497" t="s">
        <v>362</v>
      </c>
      <c r="D731" s="754">
        <v>3</v>
      </c>
    </row>
    <row r="732" spans="1:4" ht="17.45" customHeight="1" x14ac:dyDescent="0.25">
      <c r="A732" s="847"/>
      <c r="B732" s="62" t="s">
        <v>16</v>
      </c>
      <c r="C732" s="482"/>
      <c r="D732" s="478"/>
    </row>
    <row r="733" spans="1:4" ht="52.5" thickBot="1" x14ac:dyDescent="0.3">
      <c r="A733" s="848"/>
      <c r="B733" s="63" t="s">
        <v>108</v>
      </c>
      <c r="C733" s="155"/>
      <c r="D733" s="146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10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10" ht="17.45" customHeight="1" thickBot="1" x14ac:dyDescent="0.3">
      <c r="A754" s="1160" t="s">
        <v>6</v>
      </c>
      <c r="B754" s="1161"/>
      <c r="C754" s="1161"/>
      <c r="D754" s="1161"/>
      <c r="G754" s="473"/>
    </row>
    <row r="755" spans="1:10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10" ht="34.5" x14ac:dyDescent="0.25">
      <c r="A756" s="999">
        <v>50042</v>
      </c>
      <c r="B756" s="168" t="s">
        <v>380</v>
      </c>
      <c r="C756" s="849" t="s">
        <v>381</v>
      </c>
      <c r="D756" s="1166">
        <v>12</v>
      </c>
    </row>
    <row r="757" spans="1:10" ht="33" customHeight="1" x14ac:dyDescent="0.25">
      <c r="A757" s="860"/>
      <c r="B757" s="120" t="s">
        <v>633</v>
      </c>
      <c r="C757" s="850"/>
      <c r="D757" s="947"/>
    </row>
    <row r="758" spans="1:10" ht="120.75" customHeight="1" x14ac:dyDescent="0.25">
      <c r="A758" s="860"/>
      <c r="B758" s="118" t="s">
        <v>382</v>
      </c>
      <c r="C758" s="850"/>
      <c r="D758" s="947"/>
    </row>
    <row r="759" spans="1:10" ht="17.25" customHeight="1" x14ac:dyDescent="0.25">
      <c r="A759" s="860"/>
      <c r="B759" s="81" t="s">
        <v>16</v>
      </c>
      <c r="C759" s="850"/>
      <c r="D759" s="947"/>
    </row>
    <row r="760" spans="1:10" ht="18" customHeight="1" thickBot="1" x14ac:dyDescent="0.3">
      <c r="A760" s="861"/>
      <c r="B760" s="477" t="s">
        <v>17</v>
      </c>
      <c r="C760" s="1079"/>
      <c r="D760" s="1044"/>
    </row>
    <row r="761" spans="1:10" ht="15.75" thickBot="1" x14ac:dyDescent="0.3"/>
    <row r="762" spans="1:10" ht="35.25" thickBot="1" x14ac:dyDescent="0.3">
      <c r="A762" s="1" t="s">
        <v>0</v>
      </c>
      <c r="B762" s="164" t="s">
        <v>1</v>
      </c>
      <c r="C762" s="876" t="s">
        <v>2</v>
      </c>
      <c r="D762" s="877"/>
    </row>
    <row r="763" spans="1:10" ht="35.25" thickBot="1" x14ac:dyDescent="0.3">
      <c r="A763" s="27" t="s">
        <v>384</v>
      </c>
      <c r="B763" s="16" t="s">
        <v>385</v>
      </c>
      <c r="C763" s="874" t="s">
        <v>386</v>
      </c>
      <c r="D763" s="875"/>
      <c r="J763" s="498"/>
    </row>
    <row r="764" spans="1:10" ht="18" customHeight="1" thickBot="1" x14ac:dyDescent="0.3">
      <c r="A764" s="844" t="s">
        <v>6</v>
      </c>
      <c r="B764" s="845"/>
      <c r="C764" s="845"/>
      <c r="D764" s="845"/>
    </row>
    <row r="765" spans="1:10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10" ht="18" customHeight="1" x14ac:dyDescent="0.25">
      <c r="A766" s="846">
        <v>50043</v>
      </c>
      <c r="B766" s="128" t="s">
        <v>387</v>
      </c>
      <c r="C766" s="849" t="s">
        <v>961</v>
      </c>
      <c r="D766" s="208"/>
    </row>
    <row r="767" spans="1:10" ht="17.45" customHeight="1" x14ac:dyDescent="0.25">
      <c r="A767" s="847"/>
      <c r="B767" s="117" t="s">
        <v>214</v>
      </c>
      <c r="C767" s="850"/>
      <c r="D767" s="735"/>
    </row>
    <row r="768" spans="1:10" ht="35.25" customHeight="1" x14ac:dyDescent="0.25">
      <c r="A768" s="847"/>
      <c r="B768" s="123" t="s">
        <v>388</v>
      </c>
      <c r="C768" s="850"/>
      <c r="D768" s="754">
        <v>1</v>
      </c>
    </row>
    <row r="769" spans="1:4" ht="17.45" customHeight="1" x14ac:dyDescent="0.25">
      <c r="A769" s="847"/>
      <c r="B769" s="81" t="s">
        <v>16</v>
      </c>
      <c r="C769" s="850"/>
      <c r="D769" s="735"/>
    </row>
    <row r="770" spans="1:4" ht="18" customHeight="1" thickBot="1" x14ac:dyDescent="0.3">
      <c r="A770" s="848"/>
      <c r="B770" s="63" t="s">
        <v>17</v>
      </c>
      <c r="C770" s="851"/>
      <c r="D770" s="195"/>
    </row>
    <row r="771" spans="1:4" ht="34.5" hidden="1" customHeight="1" x14ac:dyDescent="0.25">
      <c r="A771" s="846">
        <v>80020</v>
      </c>
      <c r="B771" s="128" t="s">
        <v>389</v>
      </c>
      <c r="C771" s="17" t="s">
        <v>390</v>
      </c>
      <c r="D771" s="728"/>
    </row>
    <row r="772" spans="1:4" ht="17.45" hidden="1" customHeight="1" x14ac:dyDescent="0.25">
      <c r="A772" s="847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7"/>
      <c r="B773" s="45" t="s">
        <v>391</v>
      </c>
      <c r="C773" s="177"/>
      <c r="D773" s="194"/>
    </row>
    <row r="774" spans="1:4" ht="17.45" hidden="1" customHeight="1" x14ac:dyDescent="0.25">
      <c r="A774" s="847"/>
      <c r="B774" s="7" t="s">
        <v>16</v>
      </c>
      <c r="C774" s="177"/>
      <c r="D774" s="194"/>
    </row>
    <row r="775" spans="1:4" ht="52.5" hidden="1" customHeight="1" thickBot="1" x14ac:dyDescent="0.3">
      <c r="A775" s="848"/>
      <c r="B775" s="8" t="s">
        <v>108</v>
      </c>
      <c r="C775" s="178"/>
      <c r="D775" s="195"/>
    </row>
    <row r="776" spans="1:4" ht="34.5" hidden="1" x14ac:dyDescent="0.25">
      <c r="A776" s="846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7"/>
      <c r="B777" s="96" t="s">
        <v>633</v>
      </c>
      <c r="C777" s="177"/>
      <c r="D777" s="194"/>
    </row>
    <row r="778" spans="1:4" ht="51.75" hidden="1" x14ac:dyDescent="0.25">
      <c r="A778" s="847"/>
      <c r="B778" s="45" t="s">
        <v>394</v>
      </c>
      <c r="C778" s="177"/>
      <c r="D778" s="194"/>
    </row>
    <row r="779" spans="1:4" ht="17.45" hidden="1" customHeight="1" x14ac:dyDescent="0.25">
      <c r="A779" s="847"/>
      <c r="B779" s="7" t="s">
        <v>16</v>
      </c>
      <c r="C779" s="177"/>
      <c r="D779" s="194"/>
    </row>
    <row r="780" spans="1:4" ht="52.5" hidden="1" thickBot="1" x14ac:dyDescent="0.3">
      <c r="A780" s="848"/>
      <c r="B780" s="8" t="s">
        <v>108</v>
      </c>
      <c r="C780" s="178"/>
      <c r="D780" s="195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/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7158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4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/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/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/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1285">
        <v>0</v>
      </c>
    </row>
    <row r="812" spans="1:4" ht="17.45" hidden="1" customHeight="1" x14ac:dyDescent="0.25">
      <c r="A812" s="895"/>
      <c r="B812" s="119" t="s">
        <v>214</v>
      </c>
      <c r="C812" s="912"/>
      <c r="D812" s="1286"/>
    </row>
    <row r="813" spans="1:4" ht="34.5" hidden="1" x14ac:dyDescent="0.25">
      <c r="A813" s="895"/>
      <c r="B813" s="109" t="s">
        <v>419</v>
      </c>
      <c r="C813" s="912"/>
      <c r="D813" s="1286"/>
    </row>
    <row r="814" spans="1:4" ht="17.45" hidden="1" customHeight="1" x14ac:dyDescent="0.25">
      <c r="A814" s="895"/>
      <c r="B814" s="62" t="s">
        <v>16</v>
      </c>
      <c r="C814" s="912"/>
      <c r="D814" s="1286"/>
    </row>
    <row r="815" spans="1:4" ht="18" hidden="1" customHeight="1" thickBot="1" x14ac:dyDescent="0.3">
      <c r="A815" s="896"/>
      <c r="B815" s="63" t="s">
        <v>17</v>
      </c>
      <c r="C815" s="913"/>
      <c r="D815" s="1287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customHeight="1" x14ac:dyDescent="0.25">
      <c r="A821" s="846" t="s">
        <v>423</v>
      </c>
      <c r="B821" s="128" t="s">
        <v>424</v>
      </c>
      <c r="C821" s="849" t="s">
        <v>425</v>
      </c>
      <c r="D821" s="841">
        <v>1</v>
      </c>
    </row>
    <row r="822" spans="1:4" ht="17.45" customHeight="1" x14ac:dyDescent="0.25">
      <c r="A822" s="847"/>
      <c r="B822" s="120" t="s">
        <v>214</v>
      </c>
      <c r="C822" s="880"/>
      <c r="D822" s="882"/>
    </row>
    <row r="823" spans="1:4" ht="72" customHeight="1" x14ac:dyDescent="0.25">
      <c r="A823" s="847"/>
      <c r="B823" s="123" t="s">
        <v>427</v>
      </c>
      <c r="C823" s="879" t="s">
        <v>428</v>
      </c>
      <c r="D823" s="881">
        <v>1330</v>
      </c>
    </row>
    <row r="824" spans="1:4" ht="17.45" customHeight="1" x14ac:dyDescent="0.25">
      <c r="A824" s="847"/>
      <c r="B824" s="62" t="s">
        <v>16</v>
      </c>
      <c r="C824" s="850"/>
      <c r="D824" s="842"/>
    </row>
    <row r="825" spans="1:4" ht="18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15</v>
      </c>
    </row>
    <row r="827" spans="1:4" ht="17.45" customHeight="1" x14ac:dyDescent="0.25">
      <c r="A827" s="847"/>
      <c r="B827" s="119" t="s">
        <v>214</v>
      </c>
      <c r="C827" s="880"/>
      <c r="D827" s="842"/>
    </row>
    <row r="828" spans="1:4" ht="51.75" x14ac:dyDescent="0.25">
      <c r="A828" s="847"/>
      <c r="B828" s="121" t="s">
        <v>432</v>
      </c>
      <c r="C828" s="917" t="s">
        <v>790</v>
      </c>
      <c r="D828" s="881">
        <v>2063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/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/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/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/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/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/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/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12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1839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62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/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/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/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/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/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/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/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/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/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62" t="s">
        <v>537</v>
      </c>
      <c r="D996" s="728">
        <v>1</v>
      </c>
    </row>
    <row r="997" spans="1:4" ht="17.45" customHeight="1" x14ac:dyDescent="0.25">
      <c r="A997" s="847"/>
      <c r="B997" s="92" t="s">
        <v>214</v>
      </c>
      <c r="C997" s="148" t="s">
        <v>538</v>
      </c>
      <c r="D997" s="238">
        <v>1</v>
      </c>
    </row>
    <row r="998" spans="1:4" ht="69" x14ac:dyDescent="0.25">
      <c r="A998" s="847"/>
      <c r="B998" s="109" t="s">
        <v>650</v>
      </c>
      <c r="C998" s="148" t="s">
        <v>539</v>
      </c>
      <c r="D998" s="238">
        <v>2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v>372</v>
      </c>
    </row>
    <row r="1000" spans="1:4" ht="51.75" x14ac:dyDescent="0.25">
      <c r="A1000" s="847"/>
      <c r="B1000" s="74"/>
      <c r="C1000" s="148" t="s">
        <v>541</v>
      </c>
      <c r="D1000" s="238">
        <v>329</v>
      </c>
    </row>
    <row r="1001" spans="1:4" ht="52.5" thickBot="1" x14ac:dyDescent="0.3">
      <c r="A1001" s="848"/>
      <c r="B1001" s="63"/>
      <c r="C1001" s="149" t="s">
        <v>542</v>
      </c>
      <c r="D1001" s="729">
        <v>464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/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/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/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/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33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15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8" spans="1:4" hidden="1" x14ac:dyDescent="0.25"/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hidden="1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hidden="1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hidden="1" customHeight="1" thickBot="1" x14ac:dyDescent="0.3">
      <c r="A1072" s="844" t="s">
        <v>6</v>
      </c>
      <c r="B1072" s="845"/>
      <c r="C1072" s="845"/>
      <c r="D1072" s="845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8">
        <v>50060</v>
      </c>
      <c r="B1074" s="111" t="s">
        <v>566</v>
      </c>
      <c r="C1074" s="879"/>
      <c r="D1074" s="881"/>
    </row>
    <row r="1075" spans="1:4" ht="17.45" hidden="1" customHeight="1" x14ac:dyDescent="0.25">
      <c r="A1075" s="847"/>
      <c r="B1075" s="117" t="s">
        <v>214</v>
      </c>
      <c r="C1075" s="950"/>
      <c r="D1075" s="951"/>
    </row>
    <row r="1076" spans="1:4" ht="86.25" hidden="1" x14ac:dyDescent="0.25">
      <c r="A1076" s="847"/>
      <c r="B1076" s="77" t="s">
        <v>569</v>
      </c>
      <c r="C1076" s="154"/>
      <c r="D1076" s="679"/>
    </row>
    <row r="1077" spans="1:4" ht="17.25" hidden="1" customHeight="1" x14ac:dyDescent="0.25">
      <c r="A1077" s="847"/>
      <c r="B1077" s="79" t="s">
        <v>16</v>
      </c>
      <c r="C1077" s="1191" t="s">
        <v>798</v>
      </c>
      <c r="D1077" s="1272">
        <v>0</v>
      </c>
    </row>
    <row r="1078" spans="1:4" ht="18" hidden="1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50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5926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275</v>
      </c>
    </row>
    <row r="1115" spans="1:4" ht="17.45" customHeight="1" x14ac:dyDescent="0.25">
      <c r="A1115" s="868"/>
      <c r="B1115" s="92" t="s">
        <v>214</v>
      </c>
      <c r="C1115" s="850"/>
      <c r="D1115" s="842"/>
    </row>
    <row r="1116" spans="1:4" ht="51.75" x14ac:dyDescent="0.25">
      <c r="A1116" s="868"/>
      <c r="B1116" s="133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hidden="1" x14ac:dyDescent="0.25">
      <c r="A1119" s="870" t="s">
        <v>589</v>
      </c>
      <c r="B1119" s="113" t="s">
        <v>590</v>
      </c>
      <c r="C1119" s="850" t="s">
        <v>591</v>
      </c>
      <c r="D1119" s="1085">
        <v>0</v>
      </c>
    </row>
    <row r="1120" spans="1:4" ht="17.45" hidden="1" customHeight="1" x14ac:dyDescent="0.25">
      <c r="A1120" s="870"/>
      <c r="B1120" s="92" t="s">
        <v>214</v>
      </c>
      <c r="C1120" s="850"/>
      <c r="D1120" s="1085"/>
    </row>
    <row r="1121" spans="1:4" ht="69" hidden="1" x14ac:dyDescent="0.25">
      <c r="A1121" s="870"/>
      <c r="B1121" s="134" t="s">
        <v>592</v>
      </c>
      <c r="C1121" s="850"/>
      <c r="D1121" s="1085"/>
    </row>
    <row r="1122" spans="1:4" ht="17.45" hidden="1" customHeight="1" x14ac:dyDescent="0.25">
      <c r="A1122" s="870"/>
      <c r="B1122" s="79" t="s">
        <v>16</v>
      </c>
      <c r="C1122" s="850"/>
      <c r="D1122" s="1085"/>
    </row>
    <row r="1123" spans="1:4" ht="18" hidden="1" customHeight="1" thickBot="1" x14ac:dyDescent="0.3">
      <c r="A1123" s="871"/>
      <c r="B1123" s="63" t="s">
        <v>17</v>
      </c>
      <c r="C1123" s="851"/>
      <c r="D1123" s="1086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12">
        <v>60003</v>
      </c>
      <c r="B1184" s="654" t="s">
        <v>955</v>
      </c>
      <c r="C1184" s="614" t="s">
        <v>1003</v>
      </c>
      <c r="D1184" s="632"/>
    </row>
    <row r="1185" spans="1:4" ht="23.25" hidden="1" customHeight="1" x14ac:dyDescent="0.25">
      <c r="A1185" s="612"/>
      <c r="B1185" s="255" t="s">
        <v>13</v>
      </c>
      <c r="C1185" s="614"/>
      <c r="D1185" s="632"/>
    </row>
    <row r="1186" spans="1:4" ht="27" hidden="1" customHeight="1" x14ac:dyDescent="0.25">
      <c r="A1186" s="612"/>
      <c r="B1186" s="653" t="s">
        <v>956</v>
      </c>
      <c r="C1186" s="614"/>
      <c r="D1186" s="632"/>
    </row>
    <row r="1187" spans="1:4" ht="17.25" hidden="1" x14ac:dyDescent="0.25">
      <c r="A1187" s="612"/>
      <c r="B1187" s="283" t="s">
        <v>16</v>
      </c>
      <c r="C1187" s="614"/>
      <c r="D1187" s="632"/>
    </row>
    <row r="1188" spans="1:4" ht="31.5" hidden="1" customHeight="1" thickBot="1" x14ac:dyDescent="0.3">
      <c r="A1188" s="612"/>
      <c r="B1188" s="264" t="s">
        <v>17</v>
      </c>
      <c r="C1188" s="614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14">
        <v>500</v>
      </c>
      <c r="B1260" s="351" t="s">
        <v>687</v>
      </c>
      <c r="C1260" s="1124" t="s">
        <v>806</v>
      </c>
      <c r="D1260" s="841"/>
    </row>
    <row r="1261" spans="1:4" ht="17.25" hidden="1" x14ac:dyDescent="0.25">
      <c r="A1261" s="1115"/>
      <c r="B1261" s="255" t="s">
        <v>13</v>
      </c>
      <c r="C1261" s="1125"/>
      <c r="D1261" s="842"/>
    </row>
    <row r="1262" spans="1:4" ht="86.25" hidden="1" x14ac:dyDescent="0.25">
      <c r="A1262" s="1115"/>
      <c r="B1262" s="344" t="s">
        <v>688</v>
      </c>
      <c r="C1262" s="1125"/>
      <c r="D1262" s="842"/>
    </row>
    <row r="1263" spans="1:4" ht="17.25" hidden="1" x14ac:dyDescent="0.25">
      <c r="A1263" s="1115"/>
      <c r="B1263" s="261" t="s">
        <v>16</v>
      </c>
      <c r="C1263" s="1125"/>
      <c r="D1263" s="842"/>
    </row>
    <row r="1264" spans="1:4" ht="18" hidden="1" thickBot="1" x14ac:dyDescent="0.3">
      <c r="A1264" s="1116"/>
      <c r="B1264" s="264" t="s">
        <v>17</v>
      </c>
      <c r="C1264" s="1126"/>
      <c r="D1264" s="843"/>
    </row>
    <row r="1265" spans="1:4" ht="17.25" hidden="1" x14ac:dyDescent="0.25">
      <c r="A1265" s="612">
        <v>60003</v>
      </c>
      <c r="B1265" s="654" t="s">
        <v>955</v>
      </c>
      <c r="C1265" s="614" t="s">
        <v>957</v>
      </c>
      <c r="D1265" s="632"/>
    </row>
    <row r="1266" spans="1:4" ht="17.25" hidden="1" x14ac:dyDescent="0.25">
      <c r="A1266" s="612"/>
      <c r="B1266" s="255" t="s">
        <v>13</v>
      </c>
      <c r="C1266" s="614"/>
      <c r="D1266" s="632"/>
    </row>
    <row r="1267" spans="1:4" ht="17.25" hidden="1" x14ac:dyDescent="0.25">
      <c r="A1267" s="612"/>
      <c r="B1267" s="653" t="s">
        <v>956</v>
      </c>
      <c r="C1267" s="614"/>
      <c r="D1267" s="632"/>
    </row>
    <row r="1268" spans="1:4" ht="17.25" hidden="1" x14ac:dyDescent="0.25">
      <c r="A1268" s="612"/>
      <c r="B1268" s="283" t="s">
        <v>16</v>
      </c>
      <c r="C1268" s="614"/>
      <c r="D1268" s="632"/>
    </row>
    <row r="1269" spans="1:4" ht="18" hidden="1" thickBot="1" x14ac:dyDescent="0.3">
      <c r="A1269" s="612"/>
      <c r="B1269" s="264" t="s">
        <v>17</v>
      </c>
      <c r="C1269" s="614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14">
        <v>80031</v>
      </c>
      <c r="B1275" s="351" t="s">
        <v>1007</v>
      </c>
      <c r="C1275" s="1124" t="s">
        <v>1012</v>
      </c>
      <c r="D1275" s="841"/>
    </row>
    <row r="1276" spans="1:4" ht="17.25" hidden="1" x14ac:dyDescent="0.25">
      <c r="A1276" s="1115"/>
      <c r="B1276" s="255" t="s">
        <v>13</v>
      </c>
      <c r="C1276" s="1125"/>
      <c r="D1276" s="842"/>
    </row>
    <row r="1277" spans="1:4" ht="54" hidden="1" customHeight="1" x14ac:dyDescent="0.25">
      <c r="A1277" s="1115"/>
      <c r="B1277" s="344" t="s">
        <v>1009</v>
      </c>
      <c r="C1277" s="1125"/>
      <c r="D1277" s="842"/>
    </row>
    <row r="1278" spans="1:4" ht="17.25" hidden="1" x14ac:dyDescent="0.25">
      <c r="A1278" s="1115"/>
      <c r="B1278" s="261" t="s">
        <v>16</v>
      </c>
      <c r="C1278" s="1125" t="s">
        <v>1014</v>
      </c>
      <c r="D1278" s="842"/>
    </row>
    <row r="1279" spans="1:4" ht="52.5" hidden="1" thickBot="1" x14ac:dyDescent="0.3">
      <c r="A1279" s="1116"/>
      <c r="B1279" s="264" t="s">
        <v>108</v>
      </c>
      <c r="C1279" s="1126"/>
      <c r="D1279" s="843"/>
    </row>
    <row r="1280" spans="1:4" ht="39.75" hidden="1" customHeight="1" x14ac:dyDescent="0.25">
      <c r="A1280" s="612">
        <v>50098</v>
      </c>
      <c r="B1280" s="99" t="s">
        <v>1008</v>
      </c>
      <c r="C1280" s="614" t="s">
        <v>1013</v>
      </c>
      <c r="D1280" s="632"/>
    </row>
    <row r="1281" spans="1:4" ht="17.25" hidden="1" x14ac:dyDescent="0.25">
      <c r="A1281" s="612"/>
      <c r="B1281" s="255" t="s">
        <v>13</v>
      </c>
      <c r="C1281" s="614"/>
      <c r="D1281" s="632"/>
    </row>
    <row r="1282" spans="1:4" ht="17.25" hidden="1" x14ac:dyDescent="0.25">
      <c r="A1282" s="612"/>
      <c r="B1282" s="653" t="s">
        <v>1010</v>
      </c>
      <c r="C1282" s="614"/>
      <c r="D1282" s="632"/>
    </row>
    <row r="1283" spans="1:4" ht="17.25" hidden="1" x14ac:dyDescent="0.25">
      <c r="A1283" s="612"/>
      <c r="B1283" s="283" t="s">
        <v>16</v>
      </c>
      <c r="C1283" s="614"/>
      <c r="D1283" s="632"/>
    </row>
    <row r="1284" spans="1:4" ht="18" hidden="1" thickBot="1" x14ac:dyDescent="0.3">
      <c r="A1284" s="612"/>
      <c r="B1284" s="264" t="s">
        <v>1011</v>
      </c>
      <c r="C1284" s="614"/>
      <c r="D1284" s="632"/>
    </row>
  </sheetData>
  <sheetProtection algorithmName="SHA-512" hashValue="1BlFoQo9swBCYdVjDsw7BSBJrh6dIOYskYNiC6BEgJlU2PSyLE7dEgjZX8+LEofkarxeH4+yZHAxbd3ekOBAUg==" saltValue="AG2c6R0FuMlUJ+KNnu5BpA==" spinCount="100000" sheet="1" selectLockedCells="1" selectUnlockedCells="1"/>
  <customSheetViews>
    <customSheetView guid="{075295C3-B173-43B0-B509-9ADE1E409057}" hiddenRows="1" topLeftCell="A320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2">
      <selection activeCell="K959" sqref="K959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489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7" sqref="D797"/>
      <pageMargins left="0.7" right="0.7" top="0.75" bottom="0.75" header="0.3" footer="0.3"/>
    </customSheetView>
  </customSheetViews>
  <mergeCells count="655">
    <mergeCell ref="C1271:D1271"/>
    <mergeCell ref="C1272:D1272"/>
    <mergeCell ref="A1273:D1273"/>
    <mergeCell ref="A1275:A1279"/>
    <mergeCell ref="D1275:D1279"/>
    <mergeCell ref="C1275:C1277"/>
    <mergeCell ref="C1278:C1279"/>
    <mergeCell ref="C668:C672"/>
    <mergeCell ref="C699:C70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353:C357"/>
    <mergeCell ref="C10:C14"/>
    <mergeCell ref="D10:D14"/>
    <mergeCell ref="C20:C24"/>
    <mergeCell ref="D20:D24"/>
    <mergeCell ref="C59:C63"/>
    <mergeCell ref="D59:D63"/>
    <mergeCell ref="C426:C430"/>
    <mergeCell ref="C289:C293"/>
    <mergeCell ref="D289:D293"/>
    <mergeCell ref="C313:C317"/>
    <mergeCell ref="D313:D317"/>
    <mergeCell ref="C333:C337"/>
    <mergeCell ref="D333:D33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D699:D700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6:C728"/>
    <mergeCell ref="D726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6:C77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3:C825"/>
    <mergeCell ref="D823:D825"/>
    <mergeCell ref="C821:C822"/>
    <mergeCell ref="D821:D822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84"/>
  <sheetViews>
    <sheetView topLeftCell="A695" workbookViewId="0">
      <selection activeCell="G308" sqref="G308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839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873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215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122" t="s">
        <v>809</v>
      </c>
      <c r="C17" s="839"/>
      <c r="D17" s="1174">
        <v>18</v>
      </c>
    </row>
    <row r="18" spans="1:4" ht="17.45" customHeight="1" x14ac:dyDescent="0.25">
      <c r="A18" s="1185"/>
      <c r="B18" s="62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73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/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20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/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x14ac:dyDescent="0.25">
      <c r="A69" s="847">
        <v>70005</v>
      </c>
      <c r="B69" s="66" t="s">
        <v>47</v>
      </c>
      <c r="C69" s="850" t="s">
        <v>1017</v>
      </c>
      <c r="D69" s="194"/>
    </row>
    <row r="70" spans="1:4" ht="17.45" customHeight="1" x14ac:dyDescent="0.25">
      <c r="A70" s="847"/>
      <c r="B70" s="82" t="s">
        <v>13</v>
      </c>
      <c r="C70" s="850"/>
      <c r="D70" s="842">
        <v>18</v>
      </c>
    </row>
    <row r="71" spans="1:4" ht="51.75" x14ac:dyDescent="0.25">
      <c r="A71" s="847"/>
      <c r="B71" s="170" t="s">
        <v>48</v>
      </c>
      <c r="C71" s="850"/>
      <c r="D71" s="842"/>
    </row>
    <row r="72" spans="1:4" ht="17.45" customHeight="1" x14ac:dyDescent="0.25">
      <c r="A72" s="847"/>
      <c r="B72" s="62" t="s">
        <v>16</v>
      </c>
      <c r="C72" s="850"/>
      <c r="D72" s="842"/>
    </row>
    <row r="73" spans="1:4" ht="52.5" thickBot="1" x14ac:dyDescent="0.3">
      <c r="A73" s="848"/>
      <c r="B73" s="63" t="s">
        <v>21</v>
      </c>
      <c r="C73" s="851"/>
      <c r="D73" s="1080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25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hidden="1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hidden="1" customHeight="1" thickBot="1" x14ac:dyDescent="0.3">
      <c r="A112" s="844" t="s">
        <v>6</v>
      </c>
      <c r="B112" s="845"/>
      <c r="C112" s="845"/>
      <c r="D112" s="845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6">
        <v>50009</v>
      </c>
      <c r="B114" s="76" t="s">
        <v>74</v>
      </c>
      <c r="C114" s="849" t="s">
        <v>75</v>
      </c>
      <c r="D114" s="856"/>
    </row>
    <row r="115" spans="1:4" ht="17.45" hidden="1" customHeight="1" x14ac:dyDescent="0.25">
      <c r="A115" s="847"/>
      <c r="B115" s="61" t="s">
        <v>13</v>
      </c>
      <c r="C115" s="850"/>
      <c r="D115" s="857"/>
    </row>
    <row r="116" spans="1:4" ht="51.75" hidden="1" x14ac:dyDescent="0.25">
      <c r="A116" s="847"/>
      <c r="B116" s="78" t="s">
        <v>76</v>
      </c>
      <c r="C116" s="850" t="s">
        <v>748</v>
      </c>
      <c r="D116" s="857"/>
    </row>
    <row r="117" spans="1:4" ht="17.45" hidden="1" customHeight="1" x14ac:dyDescent="0.25">
      <c r="A117" s="847"/>
      <c r="B117" s="79" t="s">
        <v>16</v>
      </c>
      <c r="C117" s="850"/>
      <c r="D117" s="857"/>
    </row>
    <row r="118" spans="1:4" ht="18" hidden="1" customHeight="1" thickBot="1" x14ac:dyDescent="0.3">
      <c r="A118" s="848"/>
      <c r="B118" s="63" t="s">
        <v>17</v>
      </c>
      <c r="C118" s="851"/>
      <c r="D118" s="858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/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/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6">
        <v>80001</v>
      </c>
      <c r="B189" s="76" t="s">
        <v>105</v>
      </c>
      <c r="C189" s="849" t="s">
        <v>106</v>
      </c>
      <c r="D189" s="856"/>
    </row>
    <row r="190" spans="1:4" ht="17.45" hidden="1" customHeight="1" x14ac:dyDescent="0.25">
      <c r="A190" s="847"/>
      <c r="B190" s="61" t="s">
        <v>13</v>
      </c>
      <c r="C190" s="850"/>
      <c r="D190" s="857"/>
    </row>
    <row r="191" spans="1:4" ht="51.75" hidden="1" x14ac:dyDescent="0.25">
      <c r="A191" s="847"/>
      <c r="B191" s="170" t="s">
        <v>107</v>
      </c>
      <c r="C191" s="850"/>
      <c r="D191" s="857"/>
    </row>
    <row r="192" spans="1:4" ht="17.45" hidden="1" customHeight="1" x14ac:dyDescent="0.25">
      <c r="A192" s="847"/>
      <c r="B192" s="62" t="s">
        <v>16</v>
      </c>
      <c r="C192" s="850"/>
      <c r="D192" s="857"/>
    </row>
    <row r="193" spans="1:4" ht="52.5" hidden="1" thickBot="1" x14ac:dyDescent="0.3">
      <c r="A193" s="848"/>
      <c r="B193" s="63" t="s">
        <v>108</v>
      </c>
      <c r="C193" s="851"/>
      <c r="D193" s="858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920">
        <v>18000</v>
      </c>
    </row>
    <row r="200" spans="1:4" ht="17.45" customHeight="1" x14ac:dyDescent="0.25">
      <c r="A200" s="847"/>
      <c r="B200" s="61" t="s">
        <v>13</v>
      </c>
      <c r="C200" s="850"/>
      <c r="D200" s="921"/>
    </row>
    <row r="201" spans="1:4" ht="34.5" x14ac:dyDescent="0.25">
      <c r="A201" s="847"/>
      <c r="B201" s="170" t="s">
        <v>113</v>
      </c>
      <c r="C201" s="850"/>
      <c r="D201" s="921"/>
    </row>
    <row r="202" spans="1:4" ht="17.45" customHeight="1" x14ac:dyDescent="0.25">
      <c r="A202" s="847"/>
      <c r="B202" s="62" t="s">
        <v>16</v>
      </c>
      <c r="C202" s="850"/>
      <c r="D202" s="921"/>
    </row>
    <row r="203" spans="1:4" ht="18" customHeight="1" thickBot="1" x14ac:dyDescent="0.3">
      <c r="A203" s="848"/>
      <c r="B203" s="63" t="s">
        <v>17</v>
      </c>
      <c r="C203" s="851"/>
      <c r="D203" s="922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/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/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/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/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/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/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x14ac:dyDescent="0.25">
      <c r="A259" s="846">
        <v>50015</v>
      </c>
      <c r="B259" s="168" t="s">
        <v>134</v>
      </c>
      <c r="C259" s="188"/>
      <c r="D259" s="208"/>
    </row>
    <row r="260" spans="1:4" ht="19.5" customHeight="1" x14ac:dyDescent="0.25">
      <c r="A260" s="847"/>
      <c r="B260" s="61" t="s">
        <v>13</v>
      </c>
      <c r="C260" s="1191" t="s">
        <v>848</v>
      </c>
      <c r="D260" s="1272">
        <v>200</v>
      </c>
    </row>
    <row r="261" spans="1:4" ht="69.75" customHeight="1" x14ac:dyDescent="0.25">
      <c r="A261" s="887"/>
      <c r="B261" s="492" t="s">
        <v>801</v>
      </c>
      <c r="C261" s="850"/>
      <c r="D261" s="842"/>
    </row>
    <row r="262" spans="1:4" ht="17.45" customHeight="1" x14ac:dyDescent="0.25">
      <c r="A262" s="847"/>
      <c r="B262" s="62" t="s">
        <v>16</v>
      </c>
      <c r="C262" s="850"/>
      <c r="D262" s="842"/>
    </row>
    <row r="263" spans="1:4" ht="18" customHeight="1" thickBot="1" x14ac:dyDescent="0.3">
      <c r="A263" s="848"/>
      <c r="B263" s="63" t="s">
        <v>17</v>
      </c>
      <c r="C263" s="851"/>
      <c r="D263" s="843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/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972" t="s">
        <v>140</v>
      </c>
      <c r="D269" s="994"/>
    </row>
    <row r="270" spans="1:4" ht="17.45" hidden="1" customHeight="1" x14ac:dyDescent="0.25">
      <c r="A270" s="847"/>
      <c r="B270" s="61" t="s">
        <v>13</v>
      </c>
      <c r="C270" s="968"/>
      <c r="D270" s="957"/>
    </row>
    <row r="271" spans="1:4" ht="51.75" hidden="1" x14ac:dyDescent="0.25">
      <c r="A271" s="847"/>
      <c r="B271" s="170" t="s">
        <v>708</v>
      </c>
      <c r="C271" s="968" t="s">
        <v>783</v>
      </c>
      <c r="D271" s="957"/>
    </row>
    <row r="272" spans="1:4" ht="17.45" hidden="1" customHeight="1" x14ac:dyDescent="0.25">
      <c r="A272" s="847"/>
      <c r="B272" s="62" t="s">
        <v>16</v>
      </c>
      <c r="C272" s="968"/>
      <c r="D272" s="957"/>
    </row>
    <row r="273" spans="1:4" ht="18" hidden="1" customHeight="1" thickBot="1" x14ac:dyDescent="0.3">
      <c r="A273" s="848"/>
      <c r="B273" s="63" t="s">
        <v>17</v>
      </c>
      <c r="C273" s="969"/>
      <c r="D273" s="958"/>
    </row>
    <row r="274" spans="1:4" ht="37.5" hidden="1" customHeight="1" x14ac:dyDescent="0.25">
      <c r="A274" s="846">
        <v>50099</v>
      </c>
      <c r="B274" s="168" t="s">
        <v>1024</v>
      </c>
      <c r="C274" s="849"/>
      <c r="D274" s="841"/>
    </row>
    <row r="275" spans="1:4" ht="18.75" hidden="1" customHeight="1" x14ac:dyDescent="0.25">
      <c r="A275" s="847"/>
      <c r="B275" s="61" t="s">
        <v>13</v>
      </c>
      <c r="C275" s="850"/>
      <c r="D275" s="842"/>
    </row>
    <row r="276" spans="1:4" ht="92.25" hidden="1" customHeight="1" x14ac:dyDescent="0.25">
      <c r="A276" s="847"/>
      <c r="B276" s="492" t="s">
        <v>1025</v>
      </c>
      <c r="C276" s="850"/>
      <c r="D276" s="842"/>
    </row>
    <row r="277" spans="1:4" ht="18.75" hidden="1" customHeight="1" x14ac:dyDescent="0.25">
      <c r="A277" s="847"/>
      <c r="B277" s="62" t="s">
        <v>16</v>
      </c>
      <c r="C277" s="850"/>
      <c r="D277" s="842"/>
    </row>
    <row r="278" spans="1:4" ht="20.25" hidden="1" customHeight="1" thickBot="1" x14ac:dyDescent="0.3">
      <c r="A278" s="848"/>
      <c r="B278" s="63" t="s">
        <v>17</v>
      </c>
      <c r="C278" s="851"/>
      <c r="D278" s="843"/>
    </row>
    <row r="279" spans="1:4" ht="69" hidden="1" customHeight="1" x14ac:dyDescent="0.25">
      <c r="A279" s="847">
        <v>70032</v>
      </c>
      <c r="B279" s="836" t="s">
        <v>1026</v>
      </c>
      <c r="C279" s="850"/>
      <c r="D279" s="842"/>
    </row>
    <row r="280" spans="1:4" ht="24.75" hidden="1" customHeight="1" x14ac:dyDescent="0.25">
      <c r="A280" s="847"/>
      <c r="B280" s="61" t="s">
        <v>13</v>
      </c>
      <c r="C280" s="850"/>
      <c r="D280" s="842"/>
    </row>
    <row r="281" spans="1:4" ht="59.25" hidden="1" customHeight="1" x14ac:dyDescent="0.25">
      <c r="A281" s="847"/>
      <c r="B281" s="170" t="s">
        <v>1027</v>
      </c>
      <c r="C281" s="850"/>
      <c r="D281" s="842"/>
    </row>
    <row r="282" spans="1:4" ht="27" hidden="1" customHeight="1" x14ac:dyDescent="0.25">
      <c r="A282" s="847"/>
      <c r="B282" s="62" t="s">
        <v>16</v>
      </c>
      <c r="C282" s="850"/>
      <c r="D282" s="842"/>
    </row>
    <row r="283" spans="1:4" ht="47.25" hidden="1" customHeight="1" thickBot="1" x14ac:dyDescent="0.3">
      <c r="A283" s="847"/>
      <c r="B283" s="74" t="s">
        <v>188</v>
      </c>
      <c r="C283" s="850"/>
      <c r="D283" s="842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/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x14ac:dyDescent="0.25">
      <c r="A289" s="846">
        <v>80007</v>
      </c>
      <c r="B289" s="428" t="s">
        <v>152</v>
      </c>
      <c r="C289" s="849" t="s">
        <v>785</v>
      </c>
      <c r="D289" s="734"/>
    </row>
    <row r="290" spans="1:4" ht="17.45" customHeight="1" x14ac:dyDescent="0.25">
      <c r="A290" s="847"/>
      <c r="B290" s="61" t="s">
        <v>13</v>
      </c>
      <c r="C290" s="850"/>
      <c r="D290" s="194"/>
    </row>
    <row r="291" spans="1:4" ht="51.75" x14ac:dyDescent="0.25">
      <c r="A291" s="847"/>
      <c r="B291" s="170" t="s">
        <v>154</v>
      </c>
      <c r="C291" s="850"/>
      <c r="D291" s="754">
        <v>1370</v>
      </c>
    </row>
    <row r="292" spans="1:4" ht="17.45" customHeight="1" x14ac:dyDescent="0.25">
      <c r="A292" s="847"/>
      <c r="B292" s="62" t="s">
        <v>16</v>
      </c>
      <c r="C292" s="850"/>
      <c r="D292" s="194"/>
    </row>
    <row r="293" spans="1:4" ht="52.5" thickBot="1" x14ac:dyDescent="0.3">
      <c r="A293" s="848"/>
      <c r="B293" s="63" t="s">
        <v>108</v>
      </c>
      <c r="C293" s="851"/>
      <c r="D293" s="757"/>
    </row>
    <row r="294" spans="1:4" ht="54.75" hidden="1" customHeight="1" x14ac:dyDescent="0.25">
      <c r="A294" s="1294">
        <v>80008</v>
      </c>
      <c r="B294" s="68" t="s">
        <v>155</v>
      </c>
      <c r="C294" s="849" t="s">
        <v>156</v>
      </c>
      <c r="D294" s="841"/>
    </row>
    <row r="295" spans="1:4" ht="17.45" hidden="1" customHeight="1" x14ac:dyDescent="0.25">
      <c r="A295" s="1010"/>
      <c r="B295" s="82" t="s">
        <v>13</v>
      </c>
      <c r="C295" s="850"/>
      <c r="D295" s="842"/>
    </row>
    <row r="296" spans="1:4" ht="51.75" hidden="1" x14ac:dyDescent="0.25">
      <c r="A296" s="1010"/>
      <c r="B296" s="70" t="s">
        <v>157</v>
      </c>
      <c r="C296" s="850"/>
      <c r="D296" s="842"/>
    </row>
    <row r="297" spans="1:4" ht="17.45" hidden="1" customHeight="1" x14ac:dyDescent="0.25">
      <c r="A297" s="1010"/>
      <c r="B297" s="69" t="s">
        <v>16</v>
      </c>
      <c r="C297" s="850"/>
      <c r="D297" s="842"/>
    </row>
    <row r="298" spans="1:4" ht="52.5" hidden="1" thickBot="1" x14ac:dyDescent="0.3">
      <c r="A298" s="1011"/>
      <c r="B298" s="1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/>
    </row>
    <row r="300" spans="1:4" ht="34.5" hidden="1" x14ac:dyDescent="0.25">
      <c r="A300" s="847"/>
      <c r="B300" s="61" t="s">
        <v>13</v>
      </c>
      <c r="C300" s="18" t="s">
        <v>143</v>
      </c>
      <c r="D300" s="238"/>
    </row>
    <row r="301" spans="1:4" ht="120.75" hidden="1" x14ac:dyDescent="0.25">
      <c r="A301" s="847"/>
      <c r="B301" s="170" t="s">
        <v>144</v>
      </c>
      <c r="C301" s="148" t="s">
        <v>146</v>
      </c>
      <c r="D301" s="238"/>
    </row>
    <row r="302" spans="1:4" ht="34.5" hidden="1" x14ac:dyDescent="0.25">
      <c r="A302" s="847"/>
      <c r="B302" s="237" t="s">
        <v>709</v>
      </c>
      <c r="C302" s="148" t="s">
        <v>743</v>
      </c>
      <c r="D302" s="238"/>
    </row>
    <row r="303" spans="1:4" ht="34.5" hidden="1" x14ac:dyDescent="0.25">
      <c r="A303" s="847"/>
      <c r="B303" s="170"/>
      <c r="C303" s="148" t="s">
        <v>742</v>
      </c>
      <c r="D303" s="238"/>
    </row>
    <row r="304" spans="1:4" ht="51.75" hidden="1" x14ac:dyDescent="0.25">
      <c r="A304" s="847"/>
      <c r="B304" s="170"/>
      <c r="C304" s="148" t="s">
        <v>744</v>
      </c>
      <c r="D304" s="238"/>
    </row>
    <row r="305" spans="1:4" ht="34.5" hidden="1" x14ac:dyDescent="0.25">
      <c r="A305" s="847"/>
      <c r="B305" s="409"/>
      <c r="C305" s="148" t="s">
        <v>145</v>
      </c>
      <c r="D305" s="238"/>
    </row>
    <row r="306" spans="1:4" ht="52.5" hidden="1" thickBot="1" x14ac:dyDescent="0.3">
      <c r="A306" s="848"/>
      <c r="B306" s="63"/>
      <c r="C306" s="149" t="s">
        <v>147</v>
      </c>
      <c r="D306" s="729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1644.3</v>
      </c>
    </row>
    <row r="314" spans="1:4" ht="17.45" customHeight="1" x14ac:dyDescent="0.25">
      <c r="A314" s="847"/>
      <c r="B314" s="412" t="s">
        <v>13</v>
      </c>
      <c r="C314" s="880"/>
      <c r="D314" s="882"/>
    </row>
    <row r="315" spans="1:4" ht="103.5" x14ac:dyDescent="0.25">
      <c r="A315" s="847"/>
      <c r="B315" s="170" t="s">
        <v>162</v>
      </c>
      <c r="C315" s="148" t="s">
        <v>163</v>
      </c>
      <c r="D315" s="238">
        <v>47</v>
      </c>
    </row>
    <row r="316" spans="1:4" ht="17.45" customHeight="1" x14ac:dyDescent="0.25">
      <c r="A316" s="847"/>
      <c r="B316" s="62" t="s">
        <v>16</v>
      </c>
      <c r="C316" s="879" t="s">
        <v>164</v>
      </c>
      <c r="D316" s="881">
        <v>1500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00">
        <v>800</v>
      </c>
      <c r="B318" s="89" t="s">
        <v>165</v>
      </c>
      <c r="C318" s="157" t="s">
        <v>166</v>
      </c>
      <c r="D318" s="193"/>
    </row>
    <row r="319" spans="1:4" ht="34.5" hidden="1" x14ac:dyDescent="0.25">
      <c r="A319" s="1101"/>
      <c r="B319" s="127" t="s">
        <v>13</v>
      </c>
      <c r="C319" s="148" t="s">
        <v>167</v>
      </c>
      <c r="D319" s="214"/>
    </row>
    <row r="320" spans="1:4" ht="69" hidden="1" x14ac:dyDescent="0.25">
      <c r="A320" s="1101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214"/>
    </row>
    <row r="322" spans="1:4" ht="52.5" hidden="1" thickBot="1" x14ac:dyDescent="0.3">
      <c r="A322" s="1102"/>
      <c r="B322" s="63" t="s">
        <v>108</v>
      </c>
      <c r="C322" s="25"/>
      <c r="D322" s="192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213"/>
    </row>
    <row r="324" spans="1:4" ht="17.45" hidden="1" customHeight="1" x14ac:dyDescent="0.25">
      <c r="A324" s="847"/>
      <c r="B324" s="90" t="s">
        <v>13</v>
      </c>
      <c r="C324" s="18"/>
      <c r="D324" s="214"/>
    </row>
    <row r="325" spans="1:4" ht="86.25" hidden="1" x14ac:dyDescent="0.25">
      <c r="A325" s="847"/>
      <c r="B325" s="91" t="s">
        <v>172</v>
      </c>
      <c r="C325" s="18"/>
      <c r="D325" s="214"/>
    </row>
    <row r="326" spans="1:4" ht="17.45" hidden="1" customHeight="1" x14ac:dyDescent="0.25">
      <c r="A326" s="847"/>
      <c r="B326" s="62" t="s">
        <v>16</v>
      </c>
      <c r="C326" s="18"/>
      <c r="D326" s="214"/>
    </row>
    <row r="327" spans="1:4" ht="52.5" hidden="1" thickBot="1" x14ac:dyDescent="0.3">
      <c r="A327" s="848"/>
      <c r="B327" s="63" t="s">
        <v>108</v>
      </c>
      <c r="C327" s="43"/>
      <c r="D327" s="222"/>
    </row>
    <row r="328" spans="1:4" ht="17.25" x14ac:dyDescent="0.25">
      <c r="A328" s="846">
        <v>80010</v>
      </c>
      <c r="B328" s="168" t="s">
        <v>173</v>
      </c>
      <c r="C328" s="527"/>
      <c r="D328" s="822"/>
    </row>
    <row r="329" spans="1:4" ht="18" customHeight="1" x14ac:dyDescent="0.25">
      <c r="A329" s="847"/>
      <c r="B329" s="61" t="s">
        <v>13</v>
      </c>
      <c r="C329" s="528" t="s">
        <v>655</v>
      </c>
      <c r="D329" s="810">
        <v>87</v>
      </c>
    </row>
    <row r="330" spans="1:4" ht="69" x14ac:dyDescent="0.25">
      <c r="A330" s="847"/>
      <c r="B330" s="170" t="s">
        <v>175</v>
      </c>
      <c r="C330" s="529" t="s">
        <v>174</v>
      </c>
      <c r="D330" s="827">
        <v>300</v>
      </c>
    </row>
    <row r="331" spans="1:4" ht="17.45" customHeight="1" x14ac:dyDescent="0.25">
      <c r="A331" s="847"/>
      <c r="B331" s="62" t="s">
        <v>16</v>
      </c>
      <c r="C331" s="879" t="s">
        <v>176</v>
      </c>
      <c r="D331" s="881">
        <v>85</v>
      </c>
    </row>
    <row r="332" spans="1:4" ht="52.5" thickBot="1" x14ac:dyDescent="0.3">
      <c r="A332" s="848"/>
      <c r="B332" s="63" t="s">
        <v>108</v>
      </c>
      <c r="C332" s="851"/>
      <c r="D332" s="843"/>
    </row>
    <row r="333" spans="1:4" ht="34.5" x14ac:dyDescent="0.25">
      <c r="A333" s="883">
        <v>80023</v>
      </c>
      <c r="B333" s="168" t="s">
        <v>663</v>
      </c>
      <c r="C333" s="849" t="s">
        <v>795</v>
      </c>
      <c r="D333" s="841">
        <v>1970.5</v>
      </c>
    </row>
    <row r="334" spans="1:4" ht="17.25" x14ac:dyDescent="0.25">
      <c r="A334" s="884"/>
      <c r="B334" s="61" t="s">
        <v>13</v>
      </c>
      <c r="C334" s="850"/>
      <c r="D334" s="842"/>
    </row>
    <row r="335" spans="1:4" ht="34.5" customHeight="1" x14ac:dyDescent="0.25">
      <c r="A335" s="884"/>
      <c r="B335" s="170" t="s">
        <v>664</v>
      </c>
      <c r="C335" s="850"/>
      <c r="D335" s="842"/>
    </row>
    <row r="336" spans="1:4" ht="17.25" x14ac:dyDescent="0.25">
      <c r="A336" s="884"/>
      <c r="B336" s="62" t="s">
        <v>16</v>
      </c>
      <c r="C336" s="850"/>
      <c r="D336" s="842"/>
    </row>
    <row r="337" spans="1:4" ht="52.5" thickBot="1" x14ac:dyDescent="0.3">
      <c r="A337" s="885"/>
      <c r="B337" s="63" t="s">
        <v>108</v>
      </c>
      <c r="C337" s="851"/>
      <c r="D337" s="843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/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/>
    </row>
    <row r="379" spans="1:4" ht="51.75" hidden="1" x14ac:dyDescent="0.25">
      <c r="A379" s="847"/>
      <c r="B379" s="61" t="s">
        <v>13</v>
      </c>
      <c r="C379" s="174" t="s">
        <v>197</v>
      </c>
      <c r="D379" s="407"/>
    </row>
    <row r="380" spans="1:4" ht="69" hidden="1" x14ac:dyDescent="0.25">
      <c r="A380" s="847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x14ac:dyDescent="0.25">
      <c r="A383" s="883">
        <v>50089</v>
      </c>
      <c r="B383" s="68" t="s">
        <v>665</v>
      </c>
      <c r="C383" s="1013" t="s">
        <v>849</v>
      </c>
      <c r="D383" s="841">
        <v>50</v>
      </c>
    </row>
    <row r="384" spans="1:4" ht="17.25" x14ac:dyDescent="0.25">
      <c r="A384" s="884"/>
      <c r="B384" s="82" t="s">
        <v>13</v>
      </c>
      <c r="C384" s="1004"/>
      <c r="D384" s="842"/>
    </row>
    <row r="385" spans="1:4" ht="34.5" x14ac:dyDescent="0.25">
      <c r="A385" s="884"/>
      <c r="B385" s="70" t="s">
        <v>666</v>
      </c>
      <c r="C385" s="1004"/>
      <c r="D385" s="842"/>
    </row>
    <row r="386" spans="1:4" ht="17.25" x14ac:dyDescent="0.25">
      <c r="A386" s="884"/>
      <c r="B386" s="69" t="s">
        <v>16</v>
      </c>
      <c r="C386" s="1004"/>
      <c r="D386" s="842"/>
    </row>
    <row r="387" spans="1:4" ht="18" thickBot="1" x14ac:dyDescent="0.3">
      <c r="A387" s="885"/>
      <c r="B387" s="13" t="s">
        <v>17</v>
      </c>
      <c r="C387" s="1014"/>
      <c r="D387" s="843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/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/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x14ac:dyDescent="0.25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658</v>
      </c>
      <c r="D426" s="734"/>
    </row>
    <row r="427" spans="1:4" ht="17.45" customHeight="1" x14ac:dyDescent="0.25">
      <c r="A427" s="847"/>
      <c r="B427" s="92" t="s">
        <v>633</v>
      </c>
      <c r="C427" s="850"/>
      <c r="D427" s="776"/>
    </row>
    <row r="428" spans="1:4" ht="51.75" customHeight="1" x14ac:dyDescent="0.25">
      <c r="A428" s="847"/>
      <c r="B428" s="121" t="s">
        <v>712</v>
      </c>
      <c r="C428" s="850"/>
      <c r="D428" s="194"/>
    </row>
    <row r="429" spans="1:4" ht="16.5" customHeight="1" x14ac:dyDescent="0.25">
      <c r="A429" s="847"/>
      <c r="B429" s="62" t="s">
        <v>16</v>
      </c>
      <c r="C429" s="850"/>
      <c r="D429" s="756">
        <v>10</v>
      </c>
    </row>
    <row r="430" spans="1:4" ht="55.5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8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thickBot="1" x14ac:dyDescent="0.3"/>
    <row r="451" spans="1:12" ht="34.5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customHeight="1" thickBot="1" x14ac:dyDescent="0.3">
      <c r="A453" s="844" t="s">
        <v>6</v>
      </c>
      <c r="B453" s="845"/>
      <c r="C453" s="845"/>
      <c r="D453" s="845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/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x14ac:dyDescent="0.25">
      <c r="A470" s="883">
        <v>50086</v>
      </c>
      <c r="B470" s="168" t="s">
        <v>671</v>
      </c>
      <c r="C470" s="849" t="s">
        <v>718</v>
      </c>
      <c r="D470" s="841">
        <v>5</v>
      </c>
    </row>
    <row r="471" spans="1:4" ht="17.45" customHeight="1" x14ac:dyDescent="0.25">
      <c r="A471" s="884"/>
      <c r="B471" s="61" t="s">
        <v>13</v>
      </c>
      <c r="C471" s="950"/>
      <c r="D471" s="951"/>
    </row>
    <row r="472" spans="1:4" ht="52.5" customHeight="1" x14ac:dyDescent="0.25">
      <c r="A472" s="884"/>
      <c r="B472" s="122" t="s">
        <v>672</v>
      </c>
      <c r="C472" s="154"/>
      <c r="D472" s="679"/>
    </row>
    <row r="473" spans="1:4" ht="39" customHeight="1" x14ac:dyDescent="0.25">
      <c r="A473" s="884"/>
      <c r="B473" s="62" t="s">
        <v>734</v>
      </c>
      <c r="C473" s="1191" t="s">
        <v>851</v>
      </c>
      <c r="D473" s="1272">
        <v>16</v>
      </c>
    </row>
    <row r="474" spans="1:4" ht="36.75" customHeight="1" thickBot="1" x14ac:dyDescent="0.3">
      <c r="A474" s="885"/>
      <c r="B474" s="63"/>
      <c r="C474" s="851"/>
      <c r="D474" s="843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/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800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/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300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customHeight="1" x14ac:dyDescent="0.25">
      <c r="A535" s="846">
        <v>50029</v>
      </c>
      <c r="B535" s="68" t="s">
        <v>263</v>
      </c>
      <c r="C535" s="849" t="s">
        <v>264</v>
      </c>
      <c r="D535" s="841">
        <v>30</v>
      </c>
    </row>
    <row r="536" spans="1:4" ht="17.45" customHeight="1" x14ac:dyDescent="0.25">
      <c r="A536" s="847"/>
      <c r="B536" s="120" t="s">
        <v>214</v>
      </c>
      <c r="C536" s="850"/>
      <c r="D536" s="842"/>
    </row>
    <row r="537" spans="1:4" ht="69" x14ac:dyDescent="0.25">
      <c r="A537" s="847"/>
      <c r="B537" s="133" t="s">
        <v>846</v>
      </c>
      <c r="C537" s="850"/>
      <c r="D537" s="842"/>
    </row>
    <row r="538" spans="1:4" ht="17.45" customHeight="1" x14ac:dyDescent="0.25">
      <c r="A538" s="847"/>
      <c r="B538" s="69" t="s">
        <v>16</v>
      </c>
      <c r="C538" s="850"/>
      <c r="D538" s="842"/>
    </row>
    <row r="539" spans="1:4" ht="52.5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97" t="s">
        <v>6</v>
      </c>
      <c r="B543" s="898"/>
      <c r="C543" s="898"/>
      <c r="D543" s="898"/>
    </row>
    <row r="544" spans="1:4" ht="35.25" thickBot="1" x14ac:dyDescent="0.3">
      <c r="A544" s="508" t="s">
        <v>7</v>
      </c>
      <c r="B544" s="509" t="s">
        <v>8</v>
      </c>
      <c r="C544" s="509" t="s">
        <v>9</v>
      </c>
      <c r="D544" s="510" t="s">
        <v>10</v>
      </c>
    </row>
    <row r="545" spans="1:4" ht="34.5" hidden="1" x14ac:dyDescent="0.25">
      <c r="A545" s="847">
        <v>50030</v>
      </c>
      <c r="B545" s="169" t="s">
        <v>267</v>
      </c>
      <c r="C545" s="157" t="s">
        <v>268</v>
      </c>
      <c r="D545" s="682"/>
    </row>
    <row r="546" spans="1:4" ht="69" hidden="1" x14ac:dyDescent="0.25">
      <c r="A546" s="847"/>
      <c r="B546" s="61" t="s">
        <v>13</v>
      </c>
      <c r="C546" s="148" t="s">
        <v>269</v>
      </c>
      <c r="D546" s="356"/>
    </row>
    <row r="547" spans="1:4" ht="69" hidden="1" x14ac:dyDescent="0.25">
      <c r="A547" s="847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7"/>
      <c r="B548" s="62" t="s">
        <v>16</v>
      </c>
      <c r="C548" s="177"/>
      <c r="D548" s="224"/>
    </row>
    <row r="549" spans="1:4" ht="18" hidden="1" customHeight="1" thickBot="1" x14ac:dyDescent="0.3">
      <c r="A549" s="847"/>
      <c r="B549" s="74" t="s">
        <v>17</v>
      </c>
      <c r="C549" s="177"/>
      <c r="D549" s="224"/>
    </row>
    <row r="550" spans="1:4" ht="17.25" x14ac:dyDescent="0.25">
      <c r="A550" s="859">
        <v>500</v>
      </c>
      <c r="B550" s="530" t="s">
        <v>678</v>
      </c>
      <c r="C550" s="908" t="s">
        <v>786</v>
      </c>
      <c r="D550" s="946">
        <v>950</v>
      </c>
    </row>
    <row r="551" spans="1:4" ht="18.75" customHeight="1" x14ac:dyDescent="0.25">
      <c r="A551" s="860"/>
      <c r="B551" s="61" t="s">
        <v>13</v>
      </c>
      <c r="C551" s="850"/>
      <c r="D551" s="947"/>
    </row>
    <row r="552" spans="1:4" ht="51" customHeight="1" x14ac:dyDescent="0.25">
      <c r="A552" s="860"/>
      <c r="B552" s="170" t="s">
        <v>679</v>
      </c>
      <c r="C552" s="850"/>
      <c r="D552" s="947"/>
    </row>
    <row r="553" spans="1:4" ht="17.45" customHeight="1" x14ac:dyDescent="0.25">
      <c r="A553" s="860"/>
      <c r="B553" s="62" t="s">
        <v>16</v>
      </c>
      <c r="C553" s="850"/>
      <c r="D553" s="947"/>
    </row>
    <row r="554" spans="1:4" ht="18" thickBot="1" x14ac:dyDescent="0.3">
      <c r="A554" s="861"/>
      <c r="B554" s="477" t="s">
        <v>17</v>
      </c>
      <c r="C554" s="1079"/>
      <c r="D554" s="1044"/>
    </row>
    <row r="555" spans="1:4" ht="17.25" hidden="1" x14ac:dyDescent="0.25">
      <c r="A555" s="847">
        <v>50031</v>
      </c>
      <c r="B555" s="169" t="s">
        <v>272</v>
      </c>
      <c r="C555" s="177" t="s">
        <v>273</v>
      </c>
      <c r="D555" s="788"/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/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/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hidden="1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2" t="s">
        <v>292</v>
      </c>
      <c r="D598" s="1163"/>
    </row>
    <row r="599" spans="1:4" ht="18" hidden="1" customHeight="1" thickBot="1" x14ac:dyDescent="0.3">
      <c r="A599" s="1229" t="s">
        <v>6</v>
      </c>
      <c r="B599" s="1230"/>
      <c r="C599" s="1230"/>
      <c r="D599" s="1230"/>
    </row>
    <row r="600" spans="1:4" ht="35.25" hidden="1" thickBot="1" x14ac:dyDescent="0.3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999">
        <v>80014</v>
      </c>
      <c r="B601" s="99" t="s">
        <v>293</v>
      </c>
      <c r="C601" s="849" t="s">
        <v>294</v>
      </c>
      <c r="D601" s="1273"/>
    </row>
    <row r="602" spans="1:4" ht="17.45" hidden="1" customHeight="1" x14ac:dyDescent="0.25">
      <c r="A602" s="860"/>
      <c r="B602" s="61" t="s">
        <v>13</v>
      </c>
      <c r="C602" s="850"/>
      <c r="D602" s="1274"/>
    </row>
    <row r="603" spans="1:4" ht="51.75" hidden="1" x14ac:dyDescent="0.25">
      <c r="A603" s="860"/>
      <c r="B603" s="122" t="s">
        <v>295</v>
      </c>
      <c r="C603" s="850"/>
      <c r="D603" s="1274"/>
    </row>
    <row r="604" spans="1:4" ht="17.45" hidden="1" customHeight="1" x14ac:dyDescent="0.25">
      <c r="A604" s="860"/>
      <c r="B604" s="62" t="s">
        <v>16</v>
      </c>
      <c r="C604" s="850"/>
      <c r="D604" s="1274"/>
    </row>
    <row r="605" spans="1:4" ht="52.5" hidden="1" thickBot="1" x14ac:dyDescent="0.3">
      <c r="A605" s="1000"/>
      <c r="B605" s="63" t="s">
        <v>108</v>
      </c>
      <c r="C605" s="851"/>
      <c r="D605" s="1293"/>
    </row>
    <row r="606" spans="1:4" ht="34.5" hidden="1" x14ac:dyDescent="0.25">
      <c r="A606" s="1290">
        <v>50083</v>
      </c>
      <c r="B606" s="168" t="s">
        <v>680</v>
      </c>
      <c r="C606" s="849" t="s">
        <v>719</v>
      </c>
      <c r="D606" s="1273"/>
    </row>
    <row r="607" spans="1:4" ht="17.25" hidden="1" x14ac:dyDescent="0.25">
      <c r="A607" s="1291"/>
      <c r="B607" s="61" t="s">
        <v>13</v>
      </c>
      <c r="C607" s="850"/>
      <c r="D607" s="1274"/>
    </row>
    <row r="608" spans="1:4" ht="69" hidden="1" x14ac:dyDescent="0.25">
      <c r="A608" s="1291"/>
      <c r="B608" s="122" t="s">
        <v>681</v>
      </c>
      <c r="C608" s="850"/>
      <c r="D608" s="1274"/>
    </row>
    <row r="609" spans="1:4" ht="17.25" hidden="1" x14ac:dyDescent="0.25">
      <c r="A609" s="1291"/>
      <c r="B609" s="62" t="s">
        <v>16</v>
      </c>
      <c r="C609" s="850"/>
      <c r="D609" s="1274"/>
    </row>
    <row r="610" spans="1:4" ht="18" hidden="1" thickBot="1" x14ac:dyDescent="0.3">
      <c r="A610" s="1292"/>
      <c r="B610" s="477" t="s">
        <v>17</v>
      </c>
      <c r="C610" s="1079"/>
      <c r="D610" s="1275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/>
    </row>
    <row r="653" spans="1:4" ht="34.5" hidden="1" x14ac:dyDescent="0.25">
      <c r="A653" s="847"/>
      <c r="B653" s="61" t="s">
        <v>13</v>
      </c>
      <c r="C653" s="34" t="s">
        <v>318</v>
      </c>
      <c r="D653" s="238"/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hidden="1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hidden="1" customHeight="1" thickBot="1" x14ac:dyDescent="0.3">
      <c r="A666" s="844" t="s">
        <v>6</v>
      </c>
      <c r="B666" s="845"/>
      <c r="C666" s="845"/>
      <c r="D666" s="845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6">
        <v>50038</v>
      </c>
      <c r="B668" s="100" t="s">
        <v>329</v>
      </c>
      <c r="C668" s="162" t="s">
        <v>330</v>
      </c>
      <c r="D668" s="678"/>
    </row>
    <row r="669" spans="1:4" ht="34.5" hidden="1" x14ac:dyDescent="0.25">
      <c r="A669" s="847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7"/>
      <c r="B670" s="122" t="s">
        <v>332</v>
      </c>
      <c r="C670" s="25" t="s">
        <v>333</v>
      </c>
      <c r="D670" s="685"/>
    </row>
    <row r="671" spans="1:4" ht="38.25" hidden="1" customHeight="1" x14ac:dyDescent="0.25">
      <c r="A671" s="847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8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/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841">
        <v>3500</v>
      </c>
    </row>
    <row r="700" spans="1:4" ht="17.45" customHeight="1" x14ac:dyDescent="0.25">
      <c r="A700" s="847"/>
      <c r="B700" s="117" t="s">
        <v>214</v>
      </c>
      <c r="C700" s="901"/>
      <c r="D700" s="902"/>
    </row>
    <row r="701" spans="1:4" ht="51.75" x14ac:dyDescent="0.25">
      <c r="A701" s="847"/>
      <c r="B701" s="78" t="s">
        <v>347</v>
      </c>
      <c r="C701" s="850" t="s">
        <v>792</v>
      </c>
      <c r="D701" s="842">
        <v>4857.1499999999996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72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10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/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x14ac:dyDescent="0.25">
      <c r="A719" s="846">
        <v>50082</v>
      </c>
      <c r="B719" s="244" t="s">
        <v>353</v>
      </c>
      <c r="C719" s="849" t="s">
        <v>788</v>
      </c>
      <c r="D719" s="841">
        <v>41</v>
      </c>
    </row>
    <row r="720" spans="1:4" ht="17.25" x14ac:dyDescent="0.25">
      <c r="A720" s="847"/>
      <c r="B720" s="248" t="s">
        <v>214</v>
      </c>
      <c r="C720" s="850"/>
      <c r="D720" s="842"/>
    </row>
    <row r="721" spans="1:4" ht="51.75" x14ac:dyDescent="0.25">
      <c r="A721" s="847"/>
      <c r="B721" s="249" t="s">
        <v>354</v>
      </c>
      <c r="C721" s="850"/>
      <c r="D721" s="842"/>
    </row>
    <row r="722" spans="1:4" ht="17.25" x14ac:dyDescent="0.25">
      <c r="A722" s="847"/>
      <c r="B722" s="87" t="s">
        <v>16</v>
      </c>
      <c r="C722" s="850"/>
      <c r="D722" s="842"/>
    </row>
    <row r="723" spans="1:4" ht="18" thickBot="1" x14ac:dyDescent="0.3">
      <c r="A723" s="848"/>
      <c r="B723" s="74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6</v>
      </c>
    </row>
    <row r="725" spans="1:4" ht="17.45" customHeight="1" x14ac:dyDescent="0.25">
      <c r="A725" s="847"/>
      <c r="B725" s="92" t="s">
        <v>214</v>
      </c>
      <c r="C725" s="880"/>
      <c r="D725" s="842"/>
    </row>
    <row r="726" spans="1:4" ht="51.75" customHeight="1" x14ac:dyDescent="0.25">
      <c r="A726" s="847"/>
      <c r="B726" s="121" t="s">
        <v>816</v>
      </c>
      <c r="C726" s="157" t="s">
        <v>826</v>
      </c>
      <c r="D726" s="742">
        <v>6000</v>
      </c>
    </row>
    <row r="727" spans="1:4" ht="34.5" customHeight="1" x14ac:dyDescent="0.25">
      <c r="A727" s="847"/>
      <c r="B727" s="101" t="s">
        <v>16</v>
      </c>
      <c r="C727" s="148" t="s">
        <v>653</v>
      </c>
      <c r="D727" s="685">
        <v>5</v>
      </c>
    </row>
    <row r="728" spans="1:4" ht="52.5" thickBot="1" x14ac:dyDescent="0.3">
      <c r="A728" s="848"/>
      <c r="B728" s="132" t="s">
        <v>108</v>
      </c>
      <c r="C728" s="154" t="s">
        <v>654</v>
      </c>
      <c r="D728" s="685">
        <v>9</v>
      </c>
    </row>
    <row r="729" spans="1:4" ht="37.5" customHeight="1" x14ac:dyDescent="0.25">
      <c r="A729" s="846">
        <v>80019</v>
      </c>
      <c r="B729" s="128" t="s">
        <v>359</v>
      </c>
      <c r="C729" s="153"/>
      <c r="D729" s="678"/>
    </row>
    <row r="730" spans="1:4" ht="17.45" customHeight="1" x14ac:dyDescent="0.25">
      <c r="A730" s="847"/>
      <c r="B730" s="117" t="s">
        <v>214</v>
      </c>
      <c r="C730" s="480"/>
      <c r="D730" s="735"/>
    </row>
    <row r="731" spans="1:4" ht="51.75" x14ac:dyDescent="0.25">
      <c r="A731" s="847"/>
      <c r="B731" s="123" t="s">
        <v>361</v>
      </c>
      <c r="C731" s="497" t="s">
        <v>362</v>
      </c>
      <c r="D731" s="679">
        <v>30</v>
      </c>
    </row>
    <row r="732" spans="1:4" ht="17.45" customHeight="1" x14ac:dyDescent="0.25">
      <c r="A732" s="847"/>
      <c r="B732" s="62" t="s">
        <v>16</v>
      </c>
      <c r="C732" s="497"/>
      <c r="D732" s="483"/>
    </row>
    <row r="733" spans="1:4" ht="52.5" thickBot="1" x14ac:dyDescent="0.3">
      <c r="A733" s="848"/>
      <c r="B733" s="63" t="s">
        <v>108</v>
      </c>
      <c r="C733" s="526"/>
      <c r="D733" s="146"/>
    </row>
    <row r="734" spans="1:4" ht="15.75" hidden="1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x14ac:dyDescent="0.3">
      <c r="A750" s="71"/>
      <c r="B750" s="661"/>
      <c r="C750" s="647" t="s">
        <v>959</v>
      </c>
      <c r="D750" s="632"/>
    </row>
    <row r="751" spans="1:4" ht="15.75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4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4" ht="17.45" customHeight="1" thickBot="1" x14ac:dyDescent="0.3">
      <c r="A754" s="1160" t="s">
        <v>6</v>
      </c>
      <c r="B754" s="1161"/>
      <c r="C754" s="1161"/>
      <c r="D754" s="1161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999">
        <v>50042</v>
      </c>
      <c r="B756" s="168" t="s">
        <v>380</v>
      </c>
      <c r="C756" s="849" t="s">
        <v>381</v>
      </c>
      <c r="D756" s="1166">
        <v>10</v>
      </c>
    </row>
    <row r="757" spans="1:4" ht="18.75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customHeight="1" x14ac:dyDescent="0.25">
      <c r="A766" s="846">
        <v>50043</v>
      </c>
      <c r="B766" s="128" t="s">
        <v>387</v>
      </c>
      <c r="C766" s="849" t="s">
        <v>961</v>
      </c>
      <c r="D766" s="797"/>
    </row>
    <row r="767" spans="1:4" ht="17.45" customHeight="1" x14ac:dyDescent="0.25">
      <c r="A767" s="847"/>
      <c r="B767" s="117" t="s">
        <v>214</v>
      </c>
      <c r="C767" s="850"/>
      <c r="D767" s="760"/>
    </row>
    <row r="768" spans="1:4" ht="35.25" customHeight="1" x14ac:dyDescent="0.25">
      <c r="A768" s="847"/>
      <c r="B768" s="123" t="s">
        <v>388</v>
      </c>
      <c r="C768" s="880"/>
      <c r="D768" s="755">
        <v>0</v>
      </c>
    </row>
    <row r="769" spans="1:4" ht="34.5" customHeight="1" x14ac:dyDescent="0.25">
      <c r="A769" s="847"/>
      <c r="B769" s="81" t="s">
        <v>734</v>
      </c>
      <c r="C769" s="154" t="s">
        <v>852</v>
      </c>
      <c r="D769" s="679">
        <v>50</v>
      </c>
    </row>
    <row r="770" spans="1:4" ht="39.75" customHeight="1" thickBot="1" x14ac:dyDescent="0.3">
      <c r="A770" s="848"/>
      <c r="B770" s="63"/>
      <c r="C770" s="531" t="s">
        <v>853</v>
      </c>
      <c r="D770" s="808">
        <v>100</v>
      </c>
    </row>
    <row r="771" spans="1:4" ht="34.5" hidden="1" customHeight="1" x14ac:dyDescent="0.25">
      <c r="A771" s="846">
        <v>80020</v>
      </c>
      <c r="B771" s="128" t="s">
        <v>389</v>
      </c>
      <c r="C771" s="17" t="s">
        <v>390</v>
      </c>
      <c r="D771" s="728"/>
    </row>
    <row r="772" spans="1:4" ht="17.45" hidden="1" customHeight="1" x14ac:dyDescent="0.25">
      <c r="A772" s="847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7"/>
      <c r="B773" s="45" t="s">
        <v>391</v>
      </c>
      <c r="C773" s="177"/>
      <c r="D773" s="194"/>
    </row>
    <row r="774" spans="1:4" ht="17.45" hidden="1" customHeight="1" x14ac:dyDescent="0.3">
      <c r="A774" s="847"/>
      <c r="B774" s="7" t="s">
        <v>16</v>
      </c>
      <c r="C774" s="177"/>
      <c r="D774" s="194"/>
    </row>
    <row r="775" spans="1:4" ht="52.5" hidden="1" customHeight="1" thickBot="1" x14ac:dyDescent="0.3">
      <c r="A775" s="848"/>
      <c r="B775" s="8" t="s">
        <v>108</v>
      </c>
      <c r="C775" s="178"/>
      <c r="D775" s="195"/>
    </row>
    <row r="776" spans="1:4" ht="34.5" x14ac:dyDescent="0.25">
      <c r="A776" s="846">
        <v>80021</v>
      </c>
      <c r="B776" s="30" t="s">
        <v>392</v>
      </c>
      <c r="C776" s="849" t="s">
        <v>855</v>
      </c>
      <c r="D776" s="841">
        <v>361</v>
      </c>
    </row>
    <row r="777" spans="1:4" ht="17.45" customHeight="1" x14ac:dyDescent="0.25">
      <c r="A777" s="847"/>
      <c r="B777" s="96" t="s">
        <v>633</v>
      </c>
      <c r="C777" s="850"/>
      <c r="D777" s="842"/>
    </row>
    <row r="778" spans="1:4" ht="51.75" x14ac:dyDescent="0.25">
      <c r="A778" s="847"/>
      <c r="B778" s="45" t="s">
        <v>394</v>
      </c>
      <c r="C778" s="850"/>
      <c r="D778" s="842"/>
    </row>
    <row r="779" spans="1:4" ht="17.45" customHeight="1" x14ac:dyDescent="0.25">
      <c r="A779" s="847"/>
      <c r="B779" s="7" t="s">
        <v>16</v>
      </c>
      <c r="C779" s="850"/>
      <c r="D779" s="842"/>
    </row>
    <row r="780" spans="1:4" ht="52.5" thickBot="1" x14ac:dyDescent="0.3">
      <c r="A780" s="848"/>
      <c r="B780" s="8" t="s">
        <v>108</v>
      </c>
      <c r="C780" s="851"/>
      <c r="D780" s="843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/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1310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/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1" spans="1:4" ht="15.75" thickBot="1" x14ac:dyDescent="0.3"/>
    <row r="802" spans="1:4" ht="34.5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customHeight="1" thickBot="1" x14ac:dyDescent="0.3">
      <c r="A804" s="844" t="s">
        <v>6</v>
      </c>
      <c r="B804" s="845"/>
      <c r="C804" s="845"/>
      <c r="D804" s="845"/>
    </row>
    <row r="805" spans="1:4" ht="35.25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/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/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x14ac:dyDescent="0.25">
      <c r="A811" s="894" t="s">
        <v>416</v>
      </c>
      <c r="B811" s="168" t="s">
        <v>417</v>
      </c>
      <c r="C811" s="911" t="s">
        <v>418</v>
      </c>
      <c r="D811" s="914">
        <v>1</v>
      </c>
    </row>
    <row r="812" spans="1:4" ht="17.45" customHeight="1" x14ac:dyDescent="0.25">
      <c r="A812" s="895"/>
      <c r="B812" s="119" t="s">
        <v>214</v>
      </c>
      <c r="C812" s="912"/>
      <c r="D812" s="915"/>
    </row>
    <row r="813" spans="1:4" ht="34.5" x14ac:dyDescent="0.25">
      <c r="A813" s="895"/>
      <c r="B813" s="109" t="s">
        <v>419</v>
      </c>
      <c r="C813" s="912"/>
      <c r="D813" s="915"/>
    </row>
    <row r="814" spans="1:4" ht="17.45" customHeight="1" x14ac:dyDescent="0.25">
      <c r="A814" s="895"/>
      <c r="B814" s="62" t="s">
        <v>16</v>
      </c>
      <c r="C814" s="912"/>
      <c r="D814" s="915"/>
    </row>
    <row r="815" spans="1:4" ht="18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customHeight="1" x14ac:dyDescent="0.25">
      <c r="A821" s="846" t="s">
        <v>423</v>
      </c>
      <c r="B821" s="128" t="s">
        <v>424</v>
      </c>
      <c r="C821" s="849" t="s">
        <v>425</v>
      </c>
      <c r="D821" s="841">
        <v>1</v>
      </c>
    </row>
    <row r="822" spans="1:4" ht="17.45" customHeight="1" x14ac:dyDescent="0.25">
      <c r="A822" s="847"/>
      <c r="B822" s="120" t="s">
        <v>214</v>
      </c>
      <c r="C822" s="880"/>
      <c r="D822" s="882"/>
    </row>
    <row r="823" spans="1:4" ht="72" customHeight="1" x14ac:dyDescent="0.25">
      <c r="A823" s="847"/>
      <c r="B823" s="123" t="s">
        <v>427</v>
      </c>
      <c r="C823" s="879" t="s">
        <v>428</v>
      </c>
      <c r="D823" s="881">
        <v>170</v>
      </c>
    </row>
    <row r="824" spans="1:4" ht="17.45" customHeight="1" x14ac:dyDescent="0.25">
      <c r="A824" s="847"/>
      <c r="B824" s="62" t="s">
        <v>16</v>
      </c>
      <c r="C824" s="850"/>
      <c r="D824" s="842"/>
    </row>
    <row r="825" spans="1:4" ht="18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18</v>
      </c>
    </row>
    <row r="827" spans="1:4" ht="17.45" customHeight="1" x14ac:dyDescent="0.25">
      <c r="A827" s="847"/>
      <c r="B827" s="119" t="s">
        <v>214</v>
      </c>
      <c r="C827" s="880"/>
      <c r="D827" s="842"/>
    </row>
    <row r="828" spans="1:4" ht="51.75" x14ac:dyDescent="0.25">
      <c r="A828" s="847"/>
      <c r="B828" s="121" t="s">
        <v>432</v>
      </c>
      <c r="C828" s="917" t="s">
        <v>790</v>
      </c>
      <c r="D828" s="866">
        <v>3500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/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/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/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/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/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/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/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22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2619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98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/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/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/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/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/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/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/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/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/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849" t="s">
        <v>538</v>
      </c>
      <c r="D996" s="797"/>
    </row>
    <row r="997" spans="1:4" ht="17.45" customHeight="1" x14ac:dyDescent="0.25">
      <c r="A997" s="847"/>
      <c r="B997" s="92" t="s">
        <v>214</v>
      </c>
      <c r="C997" s="880"/>
      <c r="D997" s="407">
        <v>2</v>
      </c>
    </row>
    <row r="998" spans="1:4" ht="69" x14ac:dyDescent="0.25">
      <c r="A998" s="847"/>
      <c r="B998" s="109" t="s">
        <v>650</v>
      </c>
      <c r="C998" s="879" t="s">
        <v>539</v>
      </c>
      <c r="D998" s="881">
        <v>2</v>
      </c>
    </row>
    <row r="999" spans="1:4" ht="34.5" x14ac:dyDescent="0.25">
      <c r="A999" s="847"/>
      <c r="B999" s="62" t="s">
        <v>817</v>
      </c>
      <c r="C999" s="880"/>
      <c r="D999" s="882"/>
    </row>
    <row r="1000" spans="1:4" ht="51.75" x14ac:dyDescent="0.25">
      <c r="A1000" s="847"/>
      <c r="B1000" s="74"/>
      <c r="C1000" s="148" t="s">
        <v>541</v>
      </c>
      <c r="D1000" s="238">
        <v>575</v>
      </c>
    </row>
    <row r="1001" spans="1:4" ht="52.5" thickBot="1" x14ac:dyDescent="0.3">
      <c r="A1001" s="848"/>
      <c r="B1001" s="63"/>
      <c r="C1001" s="149" t="s">
        <v>542</v>
      </c>
      <c r="D1001" s="729">
        <v>476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/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/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/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/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0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30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5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6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6" ht="69" x14ac:dyDescent="0.25">
      <c r="A1074" s="878">
        <v>50060</v>
      </c>
      <c r="B1074" s="111" t="s">
        <v>566</v>
      </c>
      <c r="C1074" s="879"/>
      <c r="D1074" s="881"/>
    </row>
    <row r="1075" spans="1:6" ht="17.45" customHeight="1" thickBot="1" x14ac:dyDescent="0.3">
      <c r="A1075" s="847"/>
      <c r="B1075" s="117" t="s">
        <v>214</v>
      </c>
      <c r="C1075" s="950"/>
      <c r="D1075" s="842"/>
    </row>
    <row r="1076" spans="1:6" ht="87" thickBot="1" x14ac:dyDescent="0.3">
      <c r="A1076" s="847"/>
      <c r="B1076" s="77" t="s">
        <v>569</v>
      </c>
      <c r="C1076" s="481"/>
      <c r="D1076" s="754"/>
      <c r="F1076" s="498"/>
    </row>
    <row r="1077" spans="1:6" ht="17.25" customHeight="1" x14ac:dyDescent="0.25">
      <c r="A1077" s="847"/>
      <c r="B1077" s="79" t="s">
        <v>16</v>
      </c>
      <c r="C1077" s="850" t="s">
        <v>798</v>
      </c>
      <c r="D1077" s="842">
        <v>25</v>
      </c>
    </row>
    <row r="1078" spans="1:6" ht="18" customHeight="1" thickBot="1" x14ac:dyDescent="0.3">
      <c r="A1078" s="848"/>
      <c r="B1078" s="63" t="s">
        <v>17</v>
      </c>
      <c r="C1078" s="851"/>
      <c r="D1078" s="843"/>
    </row>
    <row r="1079" spans="1:6" ht="15.75" hidden="1" thickBot="1" x14ac:dyDescent="0.3"/>
    <row r="1080" spans="1:6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6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6" ht="18" hidden="1" customHeight="1" thickBot="1" x14ac:dyDescent="0.3">
      <c r="A1082" s="844" t="s">
        <v>6</v>
      </c>
      <c r="B1082" s="845"/>
      <c r="C1082" s="845"/>
      <c r="D1082" s="845"/>
    </row>
    <row r="1083" spans="1:6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6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6" ht="17.45" hidden="1" customHeight="1" x14ac:dyDescent="0.25">
      <c r="A1085" s="847"/>
      <c r="B1085" s="92" t="s">
        <v>214</v>
      </c>
      <c r="C1085" s="850"/>
      <c r="D1085" s="842"/>
    </row>
    <row r="1086" spans="1:6" ht="51.75" hidden="1" x14ac:dyDescent="0.25">
      <c r="A1086" s="847"/>
      <c r="B1086" s="133" t="s">
        <v>575</v>
      </c>
      <c r="C1086" s="850"/>
      <c r="D1086" s="842"/>
    </row>
    <row r="1087" spans="1:6" ht="17.45" hidden="1" customHeight="1" x14ac:dyDescent="0.25">
      <c r="A1087" s="847"/>
      <c r="B1087" s="62" t="s">
        <v>16</v>
      </c>
      <c r="C1087" s="850"/>
      <c r="D1087" s="842"/>
    </row>
    <row r="1088" spans="1:6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60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300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105</v>
      </c>
    </row>
    <row r="1115" spans="1:4" ht="17.45" customHeight="1" x14ac:dyDescent="0.25">
      <c r="A1115" s="868"/>
      <c r="B1115" s="92" t="s">
        <v>214</v>
      </c>
      <c r="C1115" s="850"/>
      <c r="D1115" s="842"/>
    </row>
    <row r="1116" spans="1:4" ht="51.75" x14ac:dyDescent="0.25">
      <c r="A1116" s="868"/>
      <c r="B1116" s="133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hidden="1" x14ac:dyDescent="0.25">
      <c r="A1119" s="870" t="s">
        <v>589</v>
      </c>
      <c r="B1119" s="113" t="s">
        <v>590</v>
      </c>
      <c r="C1119" s="850" t="s">
        <v>591</v>
      </c>
      <c r="D1119" s="842">
        <v>0</v>
      </c>
    </row>
    <row r="1120" spans="1:4" ht="17.45" hidden="1" customHeight="1" x14ac:dyDescent="0.25">
      <c r="A1120" s="870"/>
      <c r="B1120" s="92" t="s">
        <v>214</v>
      </c>
      <c r="C1120" s="850"/>
      <c r="D1120" s="842"/>
    </row>
    <row r="1121" spans="1:4" ht="69" hidden="1" x14ac:dyDescent="0.25">
      <c r="A1121" s="870"/>
      <c r="B1121" s="134" t="s">
        <v>592</v>
      </c>
      <c r="C1121" s="850"/>
      <c r="D1121" s="842"/>
    </row>
    <row r="1122" spans="1:4" ht="17.45" hidden="1" customHeight="1" x14ac:dyDescent="0.25">
      <c r="A1122" s="870"/>
      <c r="B1122" s="79" t="s">
        <v>16</v>
      </c>
      <c r="C1122" s="850"/>
      <c r="D1122" s="842"/>
    </row>
    <row r="1123" spans="1:4" ht="18" hidden="1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/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RrD63xguZbEC0pSGQJvSidLlj/NEEPctYOEP3hbSRIZy993mVoM0bDdsDHwidOPQJJ/hdPvtGFTl4rTqdd/Gyw==" saltValue="tKAlkEsbYGReOwcsy6UjoQ==" spinCount="100000" sheet="1" selectLockedCells="1" selectUnlockedCells="1"/>
  <customSheetViews>
    <customSheetView guid="{075295C3-B173-43B0-B509-9ADE1E409057}" hiddenRows="1" topLeftCell="A873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4">
      <selection activeCell="D958" sqref="D958"/>
      <pageMargins left="0.7" right="0.7" top="0.75" bottom="0.75" header="0.3" footer="0.3"/>
    </customSheetView>
    <customSheetView guid="{7E82FAE0-F51F-4BCD-A823-7AE7B4D98966}" topLeftCell="A261">
      <selection activeCell="D643" sqref="D643"/>
      <pageMargins left="0.7" right="0.7" top="0.75" bottom="0.75" header="0.3" footer="0.3"/>
    </customSheetView>
    <customSheetView guid="{9D27FB6A-79EA-4F71-ACE0-C70A43A5D25F}" hiddenRows="1" topLeftCell="A9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70">
    <mergeCell ref="C1271:D1271"/>
    <mergeCell ref="C1272:D1272"/>
    <mergeCell ref="A1273:D1273"/>
    <mergeCell ref="A1275:A1279"/>
    <mergeCell ref="D1275:D1279"/>
    <mergeCell ref="C1275:C1277"/>
    <mergeCell ref="C1278:C1279"/>
    <mergeCell ref="D70:D7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353:C357"/>
    <mergeCell ref="C724:C725"/>
    <mergeCell ref="D724:D725"/>
    <mergeCell ref="A453:D453"/>
    <mergeCell ref="C473:C474"/>
    <mergeCell ref="D473:D474"/>
    <mergeCell ref="A94:A98"/>
    <mergeCell ref="C383:C387"/>
    <mergeCell ref="D383:D387"/>
    <mergeCell ref="C333:C337"/>
    <mergeCell ref="D333:D33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C64:C68"/>
    <mergeCell ref="D64:D68"/>
    <mergeCell ref="C59:C63"/>
    <mergeCell ref="D59:D63"/>
    <mergeCell ref="C94:C96"/>
    <mergeCell ref="D94:D96"/>
    <mergeCell ref="C97:C98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:D4"/>
    <mergeCell ref="C6:D6"/>
    <mergeCell ref="C26:D26"/>
    <mergeCell ref="A30:A32"/>
    <mergeCell ref="A33:A37"/>
    <mergeCell ref="C30:C32"/>
    <mergeCell ref="D30:D32"/>
    <mergeCell ref="C33:C37"/>
    <mergeCell ref="D33:D37"/>
    <mergeCell ref="C10:C14"/>
    <mergeCell ref="D10:D14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260:C263"/>
    <mergeCell ref="D260:D263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89:C293"/>
    <mergeCell ref="C313:C314"/>
    <mergeCell ref="D313:D314"/>
    <mergeCell ref="C316:C317"/>
    <mergeCell ref="D316:D317"/>
    <mergeCell ref="C331:C332"/>
    <mergeCell ref="D331:D332"/>
    <mergeCell ref="A274:A278"/>
    <mergeCell ref="A279:A283"/>
    <mergeCell ref="C274:C278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26:C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70:C471"/>
    <mergeCell ref="D470:D471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6:C768"/>
    <mergeCell ref="C776:C780"/>
    <mergeCell ref="D776:D78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3:C825"/>
    <mergeCell ref="C821:C822"/>
    <mergeCell ref="D821:D822"/>
    <mergeCell ref="D823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8:C999"/>
    <mergeCell ref="D998:D999"/>
    <mergeCell ref="C996:C997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A1174:A1178"/>
    <mergeCell ref="C1174:C1178"/>
    <mergeCell ref="D1174:D1178"/>
    <mergeCell ref="A1179:A1183"/>
    <mergeCell ref="C1179:C1183"/>
    <mergeCell ref="D1179:D1183"/>
    <mergeCell ref="A1164:A1168"/>
    <mergeCell ref="C1164:C1168"/>
    <mergeCell ref="D1164:D1168"/>
    <mergeCell ref="A1169:A1173"/>
    <mergeCell ref="C1169:C1173"/>
    <mergeCell ref="D1169:D1173"/>
    <mergeCell ref="A1205:A1209"/>
    <mergeCell ref="C1205:C1209"/>
    <mergeCell ref="D1205:D1209"/>
    <mergeCell ref="C1212:D1212"/>
    <mergeCell ref="C1211:D1211"/>
    <mergeCell ref="C1192:D1192"/>
    <mergeCell ref="C1191:D1191"/>
    <mergeCell ref="A1193:D1193"/>
    <mergeCell ref="A1195:A1199"/>
    <mergeCell ref="C1195:C1199"/>
    <mergeCell ref="D1195:D1199"/>
    <mergeCell ref="C279:C283"/>
    <mergeCell ref="D274:D278"/>
    <mergeCell ref="D279:D283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84"/>
  <sheetViews>
    <sheetView topLeftCell="A1106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840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874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151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5.25" customHeight="1" thickBot="1" x14ac:dyDescent="0.3">
      <c r="A13" s="989"/>
      <c r="B13" s="423" t="s">
        <v>808</v>
      </c>
      <c r="C13" s="850"/>
      <c r="D13" s="842"/>
    </row>
    <row r="14" spans="1:4" ht="16.5" hidden="1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841"/>
    </row>
    <row r="16" spans="1:4" ht="21" customHeight="1" x14ac:dyDescent="0.25">
      <c r="A16" s="1185"/>
      <c r="B16" s="61" t="s">
        <v>13</v>
      </c>
      <c r="C16" s="839"/>
      <c r="D16" s="842"/>
    </row>
    <row r="17" spans="1:4" ht="69" x14ac:dyDescent="0.25">
      <c r="A17" s="1185"/>
      <c r="B17" s="77" t="s">
        <v>809</v>
      </c>
      <c r="C17" s="839"/>
      <c r="D17" s="1150">
        <v>12</v>
      </c>
    </row>
    <row r="18" spans="1:4" ht="17.45" customHeight="1" x14ac:dyDescent="0.25">
      <c r="A18" s="1185"/>
      <c r="B18" s="62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26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/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38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/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7">
        <v>70005</v>
      </c>
      <c r="B69" s="66" t="s">
        <v>47</v>
      </c>
      <c r="C69" s="850" t="s">
        <v>974</v>
      </c>
      <c r="D69" s="842"/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idden="1" x14ac:dyDescent="0.25"/>
    <row r="80" spans="1:4" ht="34.5" hidden="1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hidden="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hidden="1" customHeight="1" thickBot="1" x14ac:dyDescent="0.3">
      <c r="A82" s="844" t="s">
        <v>6</v>
      </c>
      <c r="B82" s="845"/>
      <c r="C82" s="845"/>
      <c r="D82" s="845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846" t="s">
        <v>52</v>
      </c>
      <c r="B84" s="76" t="s">
        <v>53</v>
      </c>
      <c r="C84" s="849" t="s">
        <v>54</v>
      </c>
      <c r="D84" s="841"/>
    </row>
    <row r="85" spans="1:4" ht="17.45" hidden="1" customHeight="1" x14ac:dyDescent="0.25">
      <c r="A85" s="847"/>
      <c r="B85" s="61" t="s">
        <v>13</v>
      </c>
      <c r="C85" s="850"/>
      <c r="D85" s="842"/>
    </row>
    <row r="86" spans="1:4" ht="69" hidden="1" x14ac:dyDescent="0.25">
      <c r="A86" s="847"/>
      <c r="B86" s="170" t="s">
        <v>55</v>
      </c>
      <c r="C86" s="850"/>
      <c r="D86" s="842"/>
    </row>
    <row r="87" spans="1:4" ht="17.45" hidden="1" customHeight="1" x14ac:dyDescent="0.25">
      <c r="A87" s="847"/>
      <c r="B87" s="62" t="s">
        <v>16</v>
      </c>
      <c r="C87" s="850"/>
      <c r="D87" s="842"/>
    </row>
    <row r="88" spans="1:4" ht="18" hidden="1" customHeight="1" thickBot="1" x14ac:dyDescent="0.3">
      <c r="A88" s="848"/>
      <c r="B88" s="63" t="s">
        <v>17</v>
      </c>
      <c r="C88" s="851"/>
      <c r="D88" s="843"/>
    </row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hidden="1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hidden="1" customHeight="1" thickBot="1" x14ac:dyDescent="0.3">
      <c r="A112" s="844" t="s">
        <v>6</v>
      </c>
      <c r="B112" s="845"/>
      <c r="C112" s="845"/>
      <c r="D112" s="845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6">
        <v>50009</v>
      </c>
      <c r="B114" s="76" t="s">
        <v>74</v>
      </c>
      <c r="C114" s="849" t="s">
        <v>75</v>
      </c>
      <c r="D114" s="856"/>
    </row>
    <row r="115" spans="1:4" ht="17.45" hidden="1" customHeight="1" x14ac:dyDescent="0.25">
      <c r="A115" s="847"/>
      <c r="B115" s="61" t="s">
        <v>13</v>
      </c>
      <c r="C115" s="850"/>
      <c r="D115" s="857"/>
    </row>
    <row r="116" spans="1:4" ht="51.75" hidden="1" x14ac:dyDescent="0.25">
      <c r="A116" s="847"/>
      <c r="B116" s="78" t="s">
        <v>76</v>
      </c>
      <c r="C116" s="850" t="s">
        <v>748</v>
      </c>
      <c r="D116" s="857"/>
    </row>
    <row r="117" spans="1:4" ht="17.45" hidden="1" customHeight="1" x14ac:dyDescent="0.25">
      <c r="A117" s="847"/>
      <c r="B117" s="79" t="s">
        <v>16</v>
      </c>
      <c r="C117" s="850"/>
      <c r="D117" s="857"/>
    </row>
    <row r="118" spans="1:4" ht="18" hidden="1" customHeight="1" thickBot="1" x14ac:dyDescent="0.3">
      <c r="A118" s="848"/>
      <c r="B118" s="63" t="s">
        <v>17</v>
      </c>
      <c r="C118" s="851"/>
      <c r="D118" s="858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/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/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customHeight="1" thickBot="1" x14ac:dyDescent="0.3">
      <c r="A187" s="844" t="s">
        <v>6</v>
      </c>
      <c r="B187" s="845"/>
      <c r="C187" s="845"/>
      <c r="D187" s="845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6">
        <v>80001</v>
      </c>
      <c r="B189" s="76" t="s">
        <v>105</v>
      </c>
      <c r="C189" s="849" t="s">
        <v>106</v>
      </c>
      <c r="D189" s="841">
        <v>216</v>
      </c>
    </row>
    <row r="190" spans="1:4" ht="17.45" customHeight="1" x14ac:dyDescent="0.25">
      <c r="A190" s="847"/>
      <c r="B190" s="61" t="s">
        <v>13</v>
      </c>
      <c r="C190" s="850"/>
      <c r="D190" s="842"/>
    </row>
    <row r="191" spans="1:4" ht="51.75" x14ac:dyDescent="0.25">
      <c r="A191" s="847"/>
      <c r="B191" s="170" t="s">
        <v>107</v>
      </c>
      <c r="C191" s="850"/>
      <c r="D191" s="842"/>
    </row>
    <row r="192" spans="1:4" ht="17.45" customHeight="1" x14ac:dyDescent="0.25">
      <c r="A192" s="847"/>
      <c r="B192" s="62" t="s">
        <v>16</v>
      </c>
      <c r="C192" s="850"/>
      <c r="D192" s="842"/>
    </row>
    <row r="193" spans="1:4" ht="52.5" thickBot="1" x14ac:dyDescent="0.3">
      <c r="A193" s="848"/>
      <c r="B193" s="63" t="s">
        <v>108</v>
      </c>
      <c r="C193" s="851"/>
      <c r="D193" s="843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920">
        <v>31556</v>
      </c>
    </row>
    <row r="200" spans="1:4" ht="17.45" customHeight="1" x14ac:dyDescent="0.25">
      <c r="A200" s="847"/>
      <c r="B200" s="61" t="s">
        <v>13</v>
      </c>
      <c r="C200" s="850"/>
      <c r="D200" s="921"/>
    </row>
    <row r="201" spans="1:4" ht="34.5" x14ac:dyDescent="0.25">
      <c r="A201" s="847"/>
      <c r="B201" s="170" t="s">
        <v>113</v>
      </c>
      <c r="C201" s="850"/>
      <c r="D201" s="921"/>
    </row>
    <row r="202" spans="1:4" ht="17.45" customHeight="1" x14ac:dyDescent="0.25">
      <c r="A202" s="847"/>
      <c r="B202" s="62" t="s">
        <v>16</v>
      </c>
      <c r="C202" s="850"/>
      <c r="D202" s="921"/>
    </row>
    <row r="203" spans="1:4" ht="18" customHeight="1" thickBot="1" x14ac:dyDescent="0.3">
      <c r="A203" s="848"/>
      <c r="B203" s="63" t="s">
        <v>17</v>
      </c>
      <c r="C203" s="851"/>
      <c r="D203" s="922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/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/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/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/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/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/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/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/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849" t="s">
        <v>783</v>
      </c>
      <c r="D269" s="994"/>
    </row>
    <row r="270" spans="1:4" ht="17.45" hidden="1" customHeight="1" x14ac:dyDescent="0.25">
      <c r="A270" s="847"/>
      <c r="B270" s="61" t="s">
        <v>13</v>
      </c>
      <c r="C270" s="850"/>
      <c r="D270" s="881"/>
    </row>
    <row r="271" spans="1:4" ht="51.75" hidden="1" x14ac:dyDescent="0.25">
      <c r="A271" s="847"/>
      <c r="B271" s="170" t="s">
        <v>708</v>
      </c>
      <c r="C271" s="850"/>
      <c r="D271" s="1169">
        <v>0</v>
      </c>
    </row>
    <row r="272" spans="1:4" ht="17.45" hidden="1" customHeight="1" x14ac:dyDescent="0.25">
      <c r="A272" s="847"/>
      <c r="B272" s="62" t="s">
        <v>16</v>
      </c>
      <c r="C272" s="850"/>
      <c r="D272" s="1170"/>
    </row>
    <row r="273" spans="1:4" ht="18" hidden="1" customHeight="1" thickBot="1" x14ac:dyDescent="0.3">
      <c r="A273" s="848"/>
      <c r="B273" s="63" t="s">
        <v>17</v>
      </c>
      <c r="C273" s="851"/>
      <c r="D273" s="1171"/>
    </row>
    <row r="274" spans="1:4" ht="37.5" hidden="1" customHeight="1" x14ac:dyDescent="0.25">
      <c r="A274" s="846">
        <v>50099</v>
      </c>
      <c r="B274" s="168" t="s">
        <v>1024</v>
      </c>
      <c r="C274" s="849"/>
      <c r="D274" s="1173"/>
    </row>
    <row r="275" spans="1:4" ht="18.75" hidden="1" customHeight="1" x14ac:dyDescent="0.25">
      <c r="A275" s="847"/>
      <c r="B275" s="61" t="s">
        <v>13</v>
      </c>
      <c r="C275" s="850"/>
      <c r="D275" s="1174"/>
    </row>
    <row r="276" spans="1:4" ht="92.25" hidden="1" customHeight="1" x14ac:dyDescent="0.25">
      <c r="A276" s="847"/>
      <c r="B276" s="83" t="s">
        <v>1025</v>
      </c>
      <c r="C276" s="850"/>
      <c r="D276" s="1174"/>
    </row>
    <row r="277" spans="1:4" ht="18.75" hidden="1" customHeight="1" x14ac:dyDescent="0.25">
      <c r="A277" s="847"/>
      <c r="B277" s="62" t="s">
        <v>16</v>
      </c>
      <c r="C277" s="850"/>
      <c r="D277" s="1174"/>
    </row>
    <row r="278" spans="1:4" ht="20.25" hidden="1" customHeight="1" thickBot="1" x14ac:dyDescent="0.3">
      <c r="A278" s="848"/>
      <c r="B278" s="63" t="s">
        <v>17</v>
      </c>
      <c r="C278" s="851"/>
      <c r="D278" s="1151"/>
    </row>
    <row r="279" spans="1:4" ht="69" hidden="1" customHeight="1" x14ac:dyDescent="0.25">
      <c r="A279" s="847">
        <v>70032</v>
      </c>
      <c r="B279" s="836" t="s">
        <v>1026</v>
      </c>
      <c r="C279" s="850"/>
      <c r="D279" s="1174"/>
    </row>
    <row r="280" spans="1:4" ht="24.75" hidden="1" customHeight="1" x14ac:dyDescent="0.25">
      <c r="A280" s="847"/>
      <c r="B280" s="61" t="s">
        <v>13</v>
      </c>
      <c r="C280" s="850"/>
      <c r="D280" s="1174"/>
    </row>
    <row r="281" spans="1:4" ht="59.25" hidden="1" customHeight="1" x14ac:dyDescent="0.25">
      <c r="A281" s="847"/>
      <c r="B281" s="170" t="s">
        <v>1027</v>
      </c>
      <c r="C281" s="850"/>
      <c r="D281" s="1174"/>
    </row>
    <row r="282" spans="1:4" ht="27" hidden="1" customHeight="1" x14ac:dyDescent="0.25">
      <c r="A282" s="847"/>
      <c r="B282" s="62" t="s">
        <v>16</v>
      </c>
      <c r="C282" s="850"/>
      <c r="D282" s="1174"/>
    </row>
    <row r="283" spans="1:4" ht="47.25" hidden="1" customHeight="1" thickBot="1" x14ac:dyDescent="0.3">
      <c r="A283" s="847"/>
      <c r="B283" s="74" t="s">
        <v>188</v>
      </c>
      <c r="C283" s="850"/>
      <c r="D283" s="1174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/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x14ac:dyDescent="0.25">
      <c r="A289" s="846">
        <v>80007</v>
      </c>
      <c r="B289" s="428" t="s">
        <v>152</v>
      </c>
      <c r="C289" s="849" t="s">
        <v>785</v>
      </c>
      <c r="D289" s="841">
        <v>114.193</v>
      </c>
    </row>
    <row r="290" spans="1:4" ht="17.45" customHeight="1" x14ac:dyDescent="0.25">
      <c r="A290" s="847"/>
      <c r="B290" s="61" t="s">
        <v>13</v>
      </c>
      <c r="C290" s="850"/>
      <c r="D290" s="842"/>
    </row>
    <row r="291" spans="1:4" ht="51.75" x14ac:dyDescent="0.25">
      <c r="A291" s="847"/>
      <c r="B291" s="170" t="s">
        <v>154</v>
      </c>
      <c r="C291" s="850"/>
      <c r="D291" s="842"/>
    </row>
    <row r="292" spans="1:4" ht="17.45" customHeight="1" x14ac:dyDescent="0.25">
      <c r="A292" s="847"/>
      <c r="B292" s="62" t="s">
        <v>16</v>
      </c>
      <c r="C292" s="850"/>
      <c r="D292" s="842"/>
    </row>
    <row r="293" spans="1:4" ht="52.5" thickBot="1" x14ac:dyDescent="0.3">
      <c r="A293" s="848"/>
      <c r="B293" s="63" t="s">
        <v>108</v>
      </c>
      <c r="C293" s="851"/>
      <c r="D293" s="843"/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/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/>
    </row>
    <row r="300" spans="1:4" ht="34.5" hidden="1" x14ac:dyDescent="0.25">
      <c r="A300" s="847"/>
      <c r="B300" s="61" t="s">
        <v>13</v>
      </c>
      <c r="C300" s="18" t="s">
        <v>143</v>
      </c>
      <c r="D300" s="238"/>
    </row>
    <row r="301" spans="1:4" ht="120.75" hidden="1" x14ac:dyDescent="0.25">
      <c r="A301" s="847"/>
      <c r="B301" s="170" t="s">
        <v>144</v>
      </c>
      <c r="C301" s="148" t="s">
        <v>146</v>
      </c>
      <c r="D301" s="238"/>
    </row>
    <row r="302" spans="1:4" ht="34.5" hidden="1" x14ac:dyDescent="0.25">
      <c r="A302" s="847"/>
      <c r="B302" s="237" t="s">
        <v>709</v>
      </c>
      <c r="C302" s="148" t="s">
        <v>743</v>
      </c>
      <c r="D302" s="238"/>
    </row>
    <row r="303" spans="1:4" ht="34.5" hidden="1" x14ac:dyDescent="0.25">
      <c r="A303" s="847"/>
      <c r="B303" s="170"/>
      <c r="C303" s="148" t="s">
        <v>742</v>
      </c>
      <c r="D303" s="238"/>
    </row>
    <row r="304" spans="1:4" ht="51.75" hidden="1" x14ac:dyDescent="0.25">
      <c r="A304" s="847"/>
      <c r="B304" s="170"/>
      <c r="C304" s="148" t="s">
        <v>744</v>
      </c>
      <c r="D304" s="238"/>
    </row>
    <row r="305" spans="1:4" ht="34.5" hidden="1" x14ac:dyDescent="0.25">
      <c r="A305" s="847"/>
      <c r="B305" s="409"/>
      <c r="C305" s="148" t="s">
        <v>145</v>
      </c>
      <c r="D305" s="238"/>
    </row>
    <row r="306" spans="1:4" ht="52.5" hidden="1" thickBot="1" x14ac:dyDescent="0.3">
      <c r="A306" s="848"/>
      <c r="B306" s="63"/>
      <c r="C306" s="149" t="s">
        <v>147</v>
      </c>
      <c r="D306" s="729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2500</v>
      </c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880"/>
      <c r="D315" s="882"/>
    </row>
    <row r="316" spans="1:4" ht="17.45" customHeight="1" x14ac:dyDescent="0.25">
      <c r="A316" s="847"/>
      <c r="B316" s="62" t="s">
        <v>16</v>
      </c>
      <c r="C316" s="879" t="s">
        <v>164</v>
      </c>
      <c r="D316" s="881">
        <v>909.9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00">
        <v>800</v>
      </c>
      <c r="B318" s="89" t="s">
        <v>165</v>
      </c>
      <c r="C318" s="157" t="s">
        <v>166</v>
      </c>
      <c r="D318" s="193"/>
    </row>
    <row r="319" spans="1:4" ht="34.5" hidden="1" x14ac:dyDescent="0.25">
      <c r="A319" s="1101"/>
      <c r="B319" s="127" t="s">
        <v>13</v>
      </c>
      <c r="C319" s="148" t="s">
        <v>167</v>
      </c>
      <c r="D319" s="214"/>
    </row>
    <row r="320" spans="1:4" ht="69" hidden="1" x14ac:dyDescent="0.25">
      <c r="A320" s="1101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214"/>
    </row>
    <row r="322" spans="1:4" ht="52.5" hidden="1" thickBot="1" x14ac:dyDescent="0.3">
      <c r="A322" s="1102"/>
      <c r="B322" s="63" t="s">
        <v>108</v>
      </c>
      <c r="C322" s="25"/>
      <c r="D322" s="192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213"/>
    </row>
    <row r="324" spans="1:4" ht="17.45" hidden="1" customHeight="1" x14ac:dyDescent="0.25">
      <c r="A324" s="847"/>
      <c r="B324" s="90" t="s">
        <v>13</v>
      </c>
      <c r="C324" s="18"/>
      <c r="D324" s="214"/>
    </row>
    <row r="325" spans="1:4" ht="86.25" hidden="1" x14ac:dyDescent="0.25">
      <c r="A325" s="847"/>
      <c r="B325" s="91" t="s">
        <v>172</v>
      </c>
      <c r="C325" s="18"/>
      <c r="D325" s="214"/>
    </row>
    <row r="326" spans="1:4" ht="17.45" hidden="1" customHeight="1" x14ac:dyDescent="0.25">
      <c r="A326" s="847"/>
      <c r="B326" s="62" t="s">
        <v>16</v>
      </c>
      <c r="C326" s="18"/>
      <c r="D326" s="214"/>
    </row>
    <row r="327" spans="1:4" ht="52.5" hidden="1" thickBot="1" x14ac:dyDescent="0.3">
      <c r="A327" s="848"/>
      <c r="B327" s="63" t="s">
        <v>108</v>
      </c>
      <c r="C327" s="43"/>
      <c r="D327" s="222"/>
    </row>
    <row r="328" spans="1:4" ht="17.25" x14ac:dyDescent="0.25">
      <c r="A328" s="846">
        <v>80010</v>
      </c>
      <c r="B328" s="168" t="s">
        <v>173</v>
      </c>
      <c r="C328" s="849" t="s">
        <v>174</v>
      </c>
      <c r="D328" s="841">
        <v>150</v>
      </c>
    </row>
    <row r="329" spans="1:4" ht="18" customHeight="1" x14ac:dyDescent="0.25">
      <c r="A329" s="847"/>
      <c r="B329" s="61" t="s">
        <v>13</v>
      </c>
      <c r="C329" s="850"/>
      <c r="D329" s="842"/>
    </row>
    <row r="330" spans="1:4" ht="69" x14ac:dyDescent="0.25">
      <c r="A330" s="847"/>
      <c r="B330" s="170" t="s">
        <v>175</v>
      </c>
      <c r="C330" s="850"/>
      <c r="D330" s="842"/>
    </row>
    <row r="331" spans="1:4" ht="17.45" customHeight="1" x14ac:dyDescent="0.25">
      <c r="A331" s="847"/>
      <c r="B331" s="62" t="s">
        <v>16</v>
      </c>
      <c r="C331" s="850"/>
      <c r="D331" s="842"/>
    </row>
    <row r="332" spans="1:4" ht="52.5" thickBot="1" x14ac:dyDescent="0.3">
      <c r="A332" s="848"/>
      <c r="B332" s="63" t="s">
        <v>108</v>
      </c>
      <c r="C332" s="851"/>
      <c r="D332" s="843"/>
    </row>
    <row r="333" spans="1:4" ht="34.5" x14ac:dyDescent="0.25">
      <c r="A333" s="883">
        <v>80023</v>
      </c>
      <c r="B333" s="168" t="s">
        <v>663</v>
      </c>
      <c r="C333" s="849" t="s">
        <v>795</v>
      </c>
      <c r="D333" s="841">
        <v>1091</v>
      </c>
    </row>
    <row r="334" spans="1:4" ht="17.25" x14ac:dyDescent="0.25">
      <c r="A334" s="884"/>
      <c r="B334" s="61" t="s">
        <v>13</v>
      </c>
      <c r="C334" s="850"/>
      <c r="D334" s="842"/>
    </row>
    <row r="335" spans="1:4" ht="34.5" customHeight="1" x14ac:dyDescent="0.25">
      <c r="A335" s="884"/>
      <c r="B335" s="170" t="s">
        <v>664</v>
      </c>
      <c r="C335" s="850"/>
      <c r="D335" s="842"/>
    </row>
    <row r="336" spans="1:4" ht="17.25" x14ac:dyDescent="0.25">
      <c r="A336" s="884"/>
      <c r="B336" s="62" t="s">
        <v>16</v>
      </c>
      <c r="C336" s="850"/>
      <c r="D336" s="842"/>
    </row>
    <row r="337" spans="1:4" ht="52.5" thickBot="1" x14ac:dyDescent="0.3">
      <c r="A337" s="885"/>
      <c r="B337" s="63" t="s">
        <v>108</v>
      </c>
      <c r="C337" s="851"/>
      <c r="D337" s="843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/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/>
    </row>
    <row r="379" spans="1:4" ht="51.75" hidden="1" x14ac:dyDescent="0.25">
      <c r="A379" s="847"/>
      <c r="B379" s="61" t="s">
        <v>13</v>
      </c>
      <c r="C379" s="174" t="s">
        <v>197</v>
      </c>
      <c r="D379" s="407"/>
    </row>
    <row r="380" spans="1:4" ht="69" hidden="1" x14ac:dyDescent="0.25">
      <c r="A380" s="847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/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/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hidden="1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658</v>
      </c>
      <c r="D426" s="841">
        <v>33</v>
      </c>
    </row>
    <row r="427" spans="1:4" ht="17.45" customHeight="1" x14ac:dyDescent="0.25">
      <c r="A427" s="847"/>
      <c r="B427" s="92" t="s">
        <v>633</v>
      </c>
      <c r="C427" s="850"/>
      <c r="D427" s="842"/>
    </row>
    <row r="428" spans="1:4" ht="51.75" customHeight="1" x14ac:dyDescent="0.25">
      <c r="A428" s="847"/>
      <c r="B428" s="121" t="s">
        <v>712</v>
      </c>
      <c r="C428" s="850"/>
      <c r="D428" s="842"/>
    </row>
    <row r="429" spans="1:4" ht="16.5" customHeight="1" x14ac:dyDescent="0.25">
      <c r="A429" s="847"/>
      <c r="B429" s="62" t="s">
        <v>16</v>
      </c>
      <c r="C429" s="850"/>
      <c r="D429" s="842"/>
    </row>
    <row r="430" spans="1:4" ht="55.5" customHeight="1" thickBot="1" x14ac:dyDescent="0.3">
      <c r="A430" s="848"/>
      <c r="B430" s="171" t="s">
        <v>108</v>
      </c>
      <c r="C430" s="851"/>
      <c r="D430" s="843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8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22.5" hidden="1" customHeight="1" thickBot="1" x14ac:dyDescent="0.3">
      <c r="A453" s="844" t="s">
        <v>6</v>
      </c>
      <c r="B453" s="845"/>
      <c r="C453" s="845"/>
      <c r="D453" s="845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/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295" t="s">
        <v>704</v>
      </c>
      <c r="D465" s="1296">
        <v>0</v>
      </c>
    </row>
    <row r="466" spans="1:4" ht="17.45" hidden="1" customHeight="1" x14ac:dyDescent="0.25">
      <c r="A466" s="847"/>
      <c r="B466" s="61" t="s">
        <v>13</v>
      </c>
      <c r="C466" s="850"/>
      <c r="D466" s="857"/>
    </row>
    <row r="467" spans="1:4" ht="34.5" hidden="1" customHeight="1" x14ac:dyDescent="0.25">
      <c r="A467" s="847"/>
      <c r="B467" s="77" t="s">
        <v>231</v>
      </c>
      <c r="C467" s="850"/>
      <c r="D467" s="857"/>
    </row>
    <row r="468" spans="1:4" ht="17.45" hidden="1" customHeight="1" x14ac:dyDescent="0.25">
      <c r="A468" s="847"/>
      <c r="B468" s="79" t="s">
        <v>16</v>
      </c>
      <c r="C468" s="850"/>
      <c r="D468" s="857"/>
    </row>
    <row r="469" spans="1:4" ht="57" hidden="1" customHeight="1" thickBot="1" x14ac:dyDescent="0.3">
      <c r="A469" s="848"/>
      <c r="B469" s="171" t="s">
        <v>108</v>
      </c>
      <c r="C469" s="851"/>
      <c r="D469" s="858"/>
    </row>
    <row r="470" spans="1:4" ht="34.5" hidden="1" x14ac:dyDescent="0.25">
      <c r="A470" s="1100">
        <v>500</v>
      </c>
      <c r="B470" s="168" t="s">
        <v>671</v>
      </c>
      <c r="C470" s="162"/>
      <c r="D470" s="163"/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/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20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/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180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846">
        <v>50029</v>
      </c>
      <c r="B535" s="68" t="s">
        <v>263</v>
      </c>
      <c r="C535" s="849" t="s">
        <v>264</v>
      </c>
      <c r="D535" s="841"/>
    </row>
    <row r="536" spans="1:4" ht="17.45" hidden="1" customHeight="1" x14ac:dyDescent="0.25">
      <c r="A536" s="847"/>
      <c r="B536" s="120" t="s">
        <v>214</v>
      </c>
      <c r="C536" s="850"/>
      <c r="D536" s="842"/>
    </row>
    <row r="537" spans="1:4" ht="69" hidden="1" x14ac:dyDescent="0.25">
      <c r="A537" s="847"/>
      <c r="B537" s="133" t="s">
        <v>846</v>
      </c>
      <c r="C537" s="850"/>
      <c r="D537" s="842"/>
    </row>
    <row r="538" spans="1:4" ht="17.45" hidden="1" customHeight="1" x14ac:dyDescent="0.25">
      <c r="A538" s="847"/>
      <c r="B538" s="69" t="s">
        <v>16</v>
      </c>
      <c r="C538" s="850"/>
      <c r="D538" s="842"/>
    </row>
    <row r="539" spans="1:4" ht="52.5" hidden="1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44" t="s">
        <v>6</v>
      </c>
      <c r="B543" s="845"/>
      <c r="C543" s="845"/>
      <c r="D543" s="845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6">
        <v>50030</v>
      </c>
      <c r="B545" s="168" t="s">
        <v>267</v>
      </c>
      <c r="C545" s="162" t="s">
        <v>268</v>
      </c>
      <c r="D545" s="355"/>
    </row>
    <row r="546" spans="1:4" ht="69" hidden="1" x14ac:dyDescent="0.25">
      <c r="A546" s="847"/>
      <c r="B546" s="61" t="s">
        <v>13</v>
      </c>
      <c r="C546" s="148" t="s">
        <v>269</v>
      </c>
      <c r="D546" s="356"/>
    </row>
    <row r="547" spans="1:4" ht="69" hidden="1" x14ac:dyDescent="0.25">
      <c r="A547" s="847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7"/>
      <c r="B548" s="62" t="s">
        <v>16</v>
      </c>
      <c r="C548" s="177"/>
      <c r="D548" s="224"/>
    </row>
    <row r="549" spans="1:4" ht="18" hidden="1" customHeight="1" thickBot="1" x14ac:dyDescent="0.3">
      <c r="A549" s="848"/>
      <c r="B549" s="63" t="s">
        <v>17</v>
      </c>
      <c r="C549" s="178"/>
      <c r="D549" s="225"/>
    </row>
    <row r="550" spans="1:4" ht="17.25" hidden="1" x14ac:dyDescent="0.25">
      <c r="A550" s="846">
        <v>500</v>
      </c>
      <c r="B550" s="97" t="s">
        <v>678</v>
      </c>
      <c r="C550" s="849" t="s">
        <v>786</v>
      </c>
      <c r="D550" s="353"/>
    </row>
    <row r="551" spans="1:4" ht="18.75" hidden="1" customHeight="1" x14ac:dyDescent="0.25">
      <c r="A551" s="847"/>
      <c r="B551" s="61" t="s">
        <v>13</v>
      </c>
      <c r="C551" s="850"/>
      <c r="D551" s="224"/>
    </row>
    <row r="552" spans="1:4" ht="51" hidden="1" customHeight="1" x14ac:dyDescent="0.25">
      <c r="A552" s="847"/>
      <c r="B552" s="170" t="s">
        <v>679</v>
      </c>
      <c r="C552" s="850"/>
      <c r="D552" s="210"/>
    </row>
    <row r="553" spans="1:4" ht="17.45" hidden="1" customHeight="1" x14ac:dyDescent="0.25">
      <c r="A553" s="847"/>
      <c r="B553" s="62" t="s">
        <v>16</v>
      </c>
      <c r="C553" s="850"/>
      <c r="D553" s="210"/>
    </row>
    <row r="554" spans="1:4" ht="18" hidden="1" thickBot="1" x14ac:dyDescent="0.3">
      <c r="A554" s="848"/>
      <c r="B554" s="63" t="s">
        <v>17</v>
      </c>
      <c r="C554" s="851"/>
      <c r="D554" s="211"/>
    </row>
    <row r="555" spans="1:4" ht="17.25" hidden="1" x14ac:dyDescent="0.25">
      <c r="A555" s="846">
        <v>50031</v>
      </c>
      <c r="B555" s="168" t="s">
        <v>272</v>
      </c>
      <c r="C555" s="188" t="s">
        <v>273</v>
      </c>
      <c r="D555" s="788"/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/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/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212"/>
    </row>
    <row r="598" spans="1:4" ht="36.6" hidden="1" customHeight="1" thickBot="1" x14ac:dyDescent="0.3">
      <c r="A598" s="27" t="s">
        <v>290</v>
      </c>
      <c r="B598" s="16" t="s">
        <v>291</v>
      </c>
      <c r="C598" s="874" t="s">
        <v>292</v>
      </c>
      <c r="D598" s="1167"/>
    </row>
    <row r="599" spans="1:4" ht="18" hidden="1" customHeight="1" thickBot="1" x14ac:dyDescent="0.3">
      <c r="A599" s="181" t="s">
        <v>6</v>
      </c>
      <c r="B599" s="182"/>
      <c r="C599" s="182"/>
      <c r="D599" s="182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49"/>
    </row>
    <row r="602" spans="1:4" ht="17.45" hidden="1" customHeight="1" x14ac:dyDescent="0.25">
      <c r="A602" s="847"/>
      <c r="B602" s="61" t="s">
        <v>13</v>
      </c>
      <c r="C602" s="850"/>
      <c r="D602" s="850"/>
    </row>
    <row r="603" spans="1:4" ht="51.75" hidden="1" x14ac:dyDescent="0.25">
      <c r="A603" s="847"/>
      <c r="B603" s="122" t="s">
        <v>295</v>
      </c>
      <c r="C603" s="850"/>
      <c r="D603" s="850"/>
    </row>
    <row r="604" spans="1:4" ht="17.45" hidden="1" customHeight="1" x14ac:dyDescent="0.25">
      <c r="A604" s="847"/>
      <c r="B604" s="62" t="s">
        <v>16</v>
      </c>
      <c r="C604" s="850"/>
      <c r="D604" s="850"/>
    </row>
    <row r="605" spans="1:4" ht="52.5" hidden="1" thickBot="1" x14ac:dyDescent="0.3">
      <c r="A605" s="848"/>
      <c r="B605" s="63" t="s">
        <v>108</v>
      </c>
      <c r="C605" s="851"/>
      <c r="D605" s="851"/>
    </row>
    <row r="606" spans="1:4" ht="34.5" hidden="1" x14ac:dyDescent="0.25">
      <c r="A606" s="1100">
        <v>50083</v>
      </c>
      <c r="B606" s="168" t="s">
        <v>680</v>
      </c>
      <c r="C606" s="849" t="s">
        <v>719</v>
      </c>
      <c r="D606" s="856"/>
    </row>
    <row r="607" spans="1:4" ht="17.25" hidden="1" x14ac:dyDescent="0.25">
      <c r="A607" s="1101"/>
      <c r="B607" s="61" t="s">
        <v>13</v>
      </c>
      <c r="C607" s="850"/>
      <c r="D607" s="857"/>
    </row>
    <row r="608" spans="1:4" ht="69" hidden="1" x14ac:dyDescent="0.25">
      <c r="A608" s="1101"/>
      <c r="B608" s="122" t="s">
        <v>681</v>
      </c>
      <c r="C608" s="850"/>
      <c r="D608" s="857"/>
    </row>
    <row r="609" spans="1:4" ht="17.25" hidden="1" x14ac:dyDescent="0.25">
      <c r="A609" s="1101"/>
      <c r="B609" s="62" t="s">
        <v>16</v>
      </c>
      <c r="C609" s="850"/>
      <c r="D609" s="857"/>
    </row>
    <row r="610" spans="1:4" ht="18" hidden="1" thickBot="1" x14ac:dyDescent="0.3">
      <c r="A610" s="1102"/>
      <c r="B610" s="63" t="s">
        <v>17</v>
      </c>
      <c r="C610" s="851"/>
      <c r="D610" s="858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/>
    </row>
    <row r="653" spans="1:4" ht="34.5" hidden="1" x14ac:dyDescent="0.25">
      <c r="A653" s="847"/>
      <c r="B653" s="61" t="s">
        <v>13</v>
      </c>
      <c r="C653" s="34" t="s">
        <v>318</v>
      </c>
      <c r="D653" s="238"/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hidden="1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hidden="1" customHeight="1" thickBot="1" x14ac:dyDescent="0.3">
      <c r="A666" s="844" t="s">
        <v>6</v>
      </c>
      <c r="B666" s="845"/>
      <c r="C666" s="845"/>
      <c r="D666" s="845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6">
        <v>50038</v>
      </c>
      <c r="B668" s="100" t="s">
        <v>329</v>
      </c>
      <c r="C668" s="162" t="s">
        <v>330</v>
      </c>
      <c r="D668" s="678"/>
    </row>
    <row r="669" spans="1:4" ht="34.5" hidden="1" x14ac:dyDescent="0.25">
      <c r="A669" s="847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7"/>
      <c r="B670" s="122" t="s">
        <v>332</v>
      </c>
      <c r="C670" s="25" t="s">
        <v>333</v>
      </c>
      <c r="D670" s="685"/>
    </row>
    <row r="671" spans="1:4" ht="38.25" hidden="1" customHeight="1" thickBot="1" x14ac:dyDescent="0.3">
      <c r="A671" s="847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8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/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hidden="1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841">
        <v>7000</v>
      </c>
    </row>
    <row r="700" spans="1:4" ht="17.45" customHeight="1" x14ac:dyDescent="0.25">
      <c r="A700" s="847"/>
      <c r="B700" s="117" t="s">
        <v>214</v>
      </c>
      <c r="C700" s="850"/>
      <c r="D700" s="842"/>
    </row>
    <row r="701" spans="1:4" ht="51.75" x14ac:dyDescent="0.25">
      <c r="A701" s="847"/>
      <c r="B701" s="78" t="s">
        <v>347</v>
      </c>
      <c r="C701" s="899" t="s">
        <v>792</v>
      </c>
      <c r="D701" s="866">
        <v>1450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36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25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/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x14ac:dyDescent="0.25">
      <c r="A719" s="846">
        <v>50082</v>
      </c>
      <c r="B719" s="244" t="s">
        <v>353</v>
      </c>
      <c r="C719" s="849" t="s">
        <v>788</v>
      </c>
      <c r="D719" s="841">
        <v>7</v>
      </c>
    </row>
    <row r="720" spans="1:4" ht="17.25" x14ac:dyDescent="0.25">
      <c r="A720" s="847"/>
      <c r="B720" s="248" t="s">
        <v>214</v>
      </c>
      <c r="C720" s="850"/>
      <c r="D720" s="842"/>
    </row>
    <row r="721" spans="1:4" ht="51.75" x14ac:dyDescent="0.25">
      <c r="A721" s="847"/>
      <c r="B721" s="249" t="s">
        <v>354</v>
      </c>
      <c r="C721" s="850"/>
      <c r="D721" s="842"/>
    </row>
    <row r="722" spans="1:4" ht="17.25" x14ac:dyDescent="0.25">
      <c r="A722" s="847"/>
      <c r="B722" s="87" t="s">
        <v>16</v>
      </c>
      <c r="C722" s="850"/>
      <c r="D722" s="842"/>
    </row>
    <row r="723" spans="1:4" ht="18" thickBot="1" x14ac:dyDescent="0.3">
      <c r="A723" s="848"/>
      <c r="B723" s="74" t="s">
        <v>17</v>
      </c>
      <c r="C723" s="850"/>
      <c r="D723" s="842"/>
    </row>
    <row r="724" spans="1:4" ht="34.5" x14ac:dyDescent="0.25">
      <c r="A724" s="1294">
        <v>80018</v>
      </c>
      <c r="B724" s="574" t="s">
        <v>357</v>
      </c>
      <c r="C724" s="972" t="s">
        <v>358</v>
      </c>
      <c r="D724" s="841">
        <v>19</v>
      </c>
    </row>
    <row r="725" spans="1:4" ht="17.45" customHeight="1" x14ac:dyDescent="0.25">
      <c r="A725" s="1010"/>
      <c r="B725" s="575" t="s">
        <v>214</v>
      </c>
      <c r="C725" s="968"/>
      <c r="D725" s="882"/>
    </row>
    <row r="726" spans="1:4" ht="51.75" customHeight="1" x14ac:dyDescent="0.25">
      <c r="A726" s="1010"/>
      <c r="B726" s="576" t="s">
        <v>816</v>
      </c>
      <c r="C726" s="879" t="s">
        <v>826</v>
      </c>
      <c r="D726" s="881">
        <v>17152</v>
      </c>
    </row>
    <row r="727" spans="1:4" ht="17.25" customHeight="1" x14ac:dyDescent="0.25">
      <c r="A727" s="1010"/>
      <c r="B727" s="577" t="s">
        <v>16</v>
      </c>
      <c r="C727" s="850"/>
      <c r="D727" s="842"/>
    </row>
    <row r="728" spans="1:4" ht="52.5" thickBot="1" x14ac:dyDescent="0.3">
      <c r="A728" s="1011"/>
      <c r="B728" s="578" t="s">
        <v>108</v>
      </c>
      <c r="C728" s="851"/>
      <c r="D728" s="843"/>
    </row>
    <row r="729" spans="1:4" ht="34.5" customHeight="1" x14ac:dyDescent="0.25">
      <c r="A729" s="846">
        <v>80019</v>
      </c>
      <c r="B729" s="128" t="s">
        <v>359</v>
      </c>
      <c r="C729" s="849" t="s">
        <v>360</v>
      </c>
      <c r="D729" s="841">
        <v>100</v>
      </c>
    </row>
    <row r="730" spans="1:4" ht="17.45" customHeight="1" x14ac:dyDescent="0.25">
      <c r="A730" s="847"/>
      <c r="B730" s="117" t="s">
        <v>214</v>
      </c>
      <c r="C730" s="880"/>
      <c r="D730" s="882"/>
    </row>
    <row r="731" spans="1:4" ht="51.75" x14ac:dyDescent="0.25">
      <c r="A731" s="847"/>
      <c r="B731" s="123" t="s">
        <v>361</v>
      </c>
      <c r="C731" s="148" t="s">
        <v>362</v>
      </c>
      <c r="D731" s="238">
        <v>81</v>
      </c>
    </row>
    <row r="732" spans="1:4" ht="17.25" customHeight="1" x14ac:dyDescent="0.25">
      <c r="A732" s="847"/>
      <c r="B732" s="62" t="s">
        <v>16</v>
      </c>
      <c r="C732" s="148" t="s">
        <v>176</v>
      </c>
      <c r="D732" s="238">
        <v>92</v>
      </c>
    </row>
    <row r="733" spans="1:4" ht="52.5" thickBot="1" x14ac:dyDescent="0.3">
      <c r="A733" s="848"/>
      <c r="B733" s="63" t="s">
        <v>108</v>
      </c>
      <c r="C733" s="149" t="s">
        <v>363</v>
      </c>
      <c r="D733" s="729">
        <v>4</v>
      </c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7.45" customHeight="1" thickBot="1" x14ac:dyDescent="0.3">
      <c r="A754" s="897" t="s">
        <v>6</v>
      </c>
      <c r="B754" s="898"/>
      <c r="C754" s="898"/>
      <c r="D754" s="89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59">
        <v>50042</v>
      </c>
      <c r="B756" s="475" t="s">
        <v>380</v>
      </c>
      <c r="C756" s="908" t="s">
        <v>381</v>
      </c>
      <c r="D756" s="946">
        <v>16</v>
      </c>
    </row>
    <row r="757" spans="1:4" ht="18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1" spans="1:4" ht="15.75" thickBot="1" x14ac:dyDescent="0.3"/>
    <row r="762" spans="1:4" ht="34.5" hidden="1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hidden="1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hidden="1" customHeight="1" thickBot="1" x14ac:dyDescent="0.3">
      <c r="A764" s="844" t="s">
        <v>6</v>
      </c>
      <c r="B764" s="845"/>
      <c r="C764" s="845"/>
      <c r="D764" s="845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6">
        <v>50043</v>
      </c>
      <c r="B766" s="128" t="s">
        <v>387</v>
      </c>
      <c r="C766" s="188" t="s">
        <v>961</v>
      </c>
      <c r="D766" s="208"/>
    </row>
    <row r="767" spans="1:4" ht="17.45" hidden="1" customHeight="1" x14ac:dyDescent="0.25">
      <c r="A767" s="847"/>
      <c r="B767" s="117" t="s">
        <v>214</v>
      </c>
      <c r="C767" s="177"/>
      <c r="D767" s="194"/>
    </row>
    <row r="768" spans="1:4" ht="35.25" hidden="1" customHeight="1" x14ac:dyDescent="0.25">
      <c r="A768" s="847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7"/>
      <c r="B769" s="75" t="s">
        <v>16</v>
      </c>
      <c r="C769" s="177"/>
      <c r="D769" s="194"/>
    </row>
    <row r="770" spans="1:4" ht="18" hidden="1" customHeight="1" thickBot="1" x14ac:dyDescent="0.3">
      <c r="A770" s="848"/>
      <c r="B770" s="8" t="s">
        <v>17</v>
      </c>
      <c r="C770" s="178"/>
      <c r="D770" s="195"/>
    </row>
    <row r="771" spans="1:4" ht="34.5" hidden="1" customHeight="1" x14ac:dyDescent="0.25">
      <c r="A771" s="846">
        <v>80020</v>
      </c>
      <c r="B771" s="128" t="s">
        <v>389</v>
      </c>
      <c r="C771" s="17" t="s">
        <v>390</v>
      </c>
      <c r="D771" s="728"/>
    </row>
    <row r="772" spans="1:4" ht="17.45" hidden="1" customHeight="1" x14ac:dyDescent="0.25">
      <c r="A772" s="847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7"/>
      <c r="B773" s="45" t="s">
        <v>391</v>
      </c>
      <c r="C773" s="177"/>
      <c r="D773" s="194"/>
    </row>
    <row r="774" spans="1:4" ht="17.45" hidden="1" customHeight="1" x14ac:dyDescent="0.3">
      <c r="A774" s="847"/>
      <c r="B774" s="7" t="s">
        <v>16</v>
      </c>
      <c r="C774" s="177"/>
      <c r="D774" s="194"/>
    </row>
    <row r="775" spans="1:4" ht="52.5" hidden="1" customHeight="1" thickBot="1" x14ac:dyDescent="0.3">
      <c r="A775" s="848"/>
      <c r="B775" s="8" t="s">
        <v>108</v>
      </c>
      <c r="C775" s="178"/>
      <c r="D775" s="195"/>
    </row>
    <row r="776" spans="1:4" ht="34.5" hidden="1" x14ac:dyDescent="0.25">
      <c r="A776" s="846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7"/>
      <c r="B777" s="96" t="s">
        <v>633</v>
      </c>
      <c r="C777" s="177"/>
      <c r="D777" s="194"/>
    </row>
    <row r="778" spans="1:4" ht="51.75" hidden="1" x14ac:dyDescent="0.25">
      <c r="A778" s="847"/>
      <c r="B778" s="45" t="s">
        <v>394</v>
      </c>
      <c r="C778" s="177"/>
      <c r="D778" s="194"/>
    </row>
    <row r="779" spans="1:4" ht="17.45" hidden="1" customHeight="1" x14ac:dyDescent="0.25">
      <c r="A779" s="847"/>
      <c r="B779" s="7" t="s">
        <v>16</v>
      </c>
      <c r="C779" s="177"/>
      <c r="D779" s="194"/>
    </row>
    <row r="780" spans="1:4" ht="52.5" hidden="1" thickBot="1" x14ac:dyDescent="0.3">
      <c r="A780" s="848"/>
      <c r="B780" s="8" t="s">
        <v>108</v>
      </c>
      <c r="C780" s="178"/>
      <c r="D780" s="195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/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hidden="1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1443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/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/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/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/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34.5" x14ac:dyDescent="0.25">
      <c r="A821" s="846" t="s">
        <v>423</v>
      </c>
      <c r="B821" s="128" t="s">
        <v>424</v>
      </c>
      <c r="C821" s="849" t="s">
        <v>426</v>
      </c>
      <c r="D821" s="841">
        <v>1</v>
      </c>
    </row>
    <row r="822" spans="1:4" ht="17.45" customHeight="1" x14ac:dyDescent="0.25">
      <c r="A822" s="847"/>
      <c r="B822" s="120" t="s">
        <v>214</v>
      </c>
      <c r="C822" s="880"/>
      <c r="D822" s="882"/>
    </row>
    <row r="823" spans="1:4" ht="72" customHeight="1" x14ac:dyDescent="0.25">
      <c r="A823" s="847"/>
      <c r="B823" s="123" t="s">
        <v>427</v>
      </c>
      <c r="C823" s="879" t="s">
        <v>429</v>
      </c>
      <c r="D823" s="881">
        <v>58</v>
      </c>
    </row>
    <row r="824" spans="1:4" ht="17.45" customHeight="1" x14ac:dyDescent="0.25">
      <c r="A824" s="847"/>
      <c r="B824" s="62" t="s">
        <v>16</v>
      </c>
      <c r="C824" s="850"/>
      <c r="D824" s="842"/>
    </row>
    <row r="825" spans="1:4" ht="18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19</v>
      </c>
    </row>
    <row r="827" spans="1:4" ht="17.45" customHeight="1" x14ac:dyDescent="0.25">
      <c r="A827" s="847"/>
      <c r="B827" s="119" t="s">
        <v>214</v>
      </c>
      <c r="C827" s="880"/>
      <c r="D827" s="842"/>
    </row>
    <row r="828" spans="1:4" ht="51.75" x14ac:dyDescent="0.25">
      <c r="A828" s="847"/>
      <c r="B828" s="121" t="s">
        <v>432</v>
      </c>
      <c r="C828" s="917" t="s">
        <v>790</v>
      </c>
      <c r="D828" s="957">
        <v>6048</v>
      </c>
    </row>
    <row r="829" spans="1:4" ht="17.45" customHeight="1" x14ac:dyDescent="0.25">
      <c r="A829" s="847"/>
      <c r="B829" s="69" t="s">
        <v>16</v>
      </c>
      <c r="C829" s="918"/>
      <c r="D829" s="957"/>
    </row>
    <row r="830" spans="1:4" ht="18" customHeight="1" thickBot="1" x14ac:dyDescent="0.3">
      <c r="A830" s="848"/>
      <c r="B830" s="63" t="s">
        <v>17</v>
      </c>
      <c r="C830" s="919"/>
      <c r="D830" s="958"/>
    </row>
    <row r="831" spans="1:4" ht="36" hidden="1" customHeight="1" x14ac:dyDescent="0.25">
      <c r="A831" s="847" t="s">
        <v>433</v>
      </c>
      <c r="B831" s="169" t="s">
        <v>434</v>
      </c>
      <c r="C831" s="177" t="s">
        <v>964</v>
      </c>
      <c r="D831" s="194"/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/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/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/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/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/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/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22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5241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190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/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/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/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/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/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/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/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/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/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62" t="s">
        <v>537</v>
      </c>
      <c r="D996" s="728">
        <v>1</v>
      </c>
    </row>
    <row r="997" spans="1:4" ht="17.45" customHeight="1" x14ac:dyDescent="0.25">
      <c r="A997" s="847"/>
      <c r="B997" s="92" t="s">
        <v>214</v>
      </c>
      <c r="C997" s="148" t="s">
        <v>538</v>
      </c>
      <c r="D997" s="238">
        <v>1</v>
      </c>
    </row>
    <row r="998" spans="1:4" ht="69" x14ac:dyDescent="0.25">
      <c r="A998" s="847"/>
      <c r="B998" s="109" t="s">
        <v>650</v>
      </c>
      <c r="C998" s="148" t="s">
        <v>539</v>
      </c>
      <c r="D998" s="238">
        <v>3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v>479</v>
      </c>
    </row>
    <row r="1000" spans="1:4" ht="51.75" x14ac:dyDescent="0.25">
      <c r="A1000" s="847"/>
      <c r="B1000" s="74"/>
      <c r="C1000" s="148" t="s">
        <v>541</v>
      </c>
      <c r="D1000" s="238">
        <v>277</v>
      </c>
    </row>
    <row r="1001" spans="1:4" ht="52.5" thickBot="1" x14ac:dyDescent="0.3">
      <c r="A1001" s="848"/>
      <c r="B1001" s="63"/>
      <c r="C1001" s="149" t="s">
        <v>542</v>
      </c>
      <c r="D1001" s="729">
        <v>938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/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/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/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/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0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10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15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 t="s">
        <v>798</v>
      </c>
      <c r="D1074" s="881">
        <v>400</v>
      </c>
    </row>
    <row r="1075" spans="1:4" ht="17.45" customHeight="1" x14ac:dyDescent="0.25">
      <c r="A1075" s="847"/>
      <c r="B1075" s="117" t="s">
        <v>214</v>
      </c>
      <c r="C1075" s="850"/>
      <c r="D1075" s="842"/>
    </row>
    <row r="1076" spans="1:4" ht="86.25" x14ac:dyDescent="0.25">
      <c r="A1076" s="847"/>
      <c r="B1076" s="77" t="s">
        <v>569</v>
      </c>
      <c r="C1076" s="850"/>
      <c r="D1076" s="842"/>
    </row>
    <row r="1077" spans="1:4" ht="17.25" customHeight="1" x14ac:dyDescent="0.25">
      <c r="A1077" s="847"/>
      <c r="B1077" s="79" t="s">
        <v>16</v>
      </c>
      <c r="C1077" s="850"/>
      <c r="D1077" s="842"/>
    </row>
    <row r="1078" spans="1:4" ht="18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55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715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425</v>
      </c>
    </row>
    <row r="1115" spans="1:4" ht="17.45" customHeight="1" x14ac:dyDescent="0.25">
      <c r="A1115" s="868"/>
      <c r="B1115" s="117" t="s">
        <v>214</v>
      </c>
      <c r="C1115" s="850"/>
      <c r="D1115" s="842"/>
    </row>
    <row r="1116" spans="1:4" ht="51.75" x14ac:dyDescent="0.25">
      <c r="A1116" s="868"/>
      <c r="B1116" s="77" t="s">
        <v>588</v>
      </c>
      <c r="C1116" s="850"/>
      <c r="D1116" s="842"/>
    </row>
    <row r="1117" spans="1:4" ht="17.45" customHeight="1" x14ac:dyDescent="0.25">
      <c r="A1117" s="868"/>
      <c r="B1117" s="79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x14ac:dyDescent="0.25">
      <c r="A1119" s="870" t="s">
        <v>589</v>
      </c>
      <c r="B1119" s="113" t="s">
        <v>590</v>
      </c>
      <c r="C1119" s="850" t="s">
        <v>591</v>
      </c>
      <c r="D1119" s="842">
        <v>6</v>
      </c>
    </row>
    <row r="1120" spans="1:4" ht="17.45" customHeight="1" x14ac:dyDescent="0.25">
      <c r="A1120" s="870"/>
      <c r="B1120" s="92" t="s">
        <v>214</v>
      </c>
      <c r="C1120" s="850"/>
      <c r="D1120" s="842"/>
    </row>
    <row r="1121" spans="1:4" ht="54" customHeight="1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/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lib2dHxak9Xf+vA36JajT/sR0qYPb3EyqcJZ8K+J2Z/YPyQPVKZowIKgfVuqsxs9xJdzcdceqgK9Xjdchwv6Jg==" saltValue="+qbupSollF7ltJAqEixavQ==" spinCount="100000" sheet="1" selectLockedCells="1" selectUnlockedCells="1"/>
  <customSheetViews>
    <customSheetView guid="{075295C3-B173-43B0-B509-9ADE1E409057}" hiddenRows="1" topLeftCell="A8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5">
      <selection activeCell="D957" sqref="D957:D962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60">
    <mergeCell ref="C1271:D1271"/>
    <mergeCell ref="C1272:D1272"/>
    <mergeCell ref="A1273:D1273"/>
    <mergeCell ref="A1275:A1279"/>
    <mergeCell ref="D1275:D1279"/>
    <mergeCell ref="C1275:C1277"/>
    <mergeCell ref="C1278:C1279"/>
    <mergeCell ref="C15:C18"/>
    <mergeCell ref="D289:D293"/>
    <mergeCell ref="C289:C293"/>
    <mergeCell ref="C313:C315"/>
    <mergeCell ref="D313:D315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A30:A32"/>
    <mergeCell ref="A33:A37"/>
    <mergeCell ref="C30:C32"/>
    <mergeCell ref="A4:D4"/>
    <mergeCell ref="C353:C357"/>
    <mergeCell ref="C269:C273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D271:D273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D316:D317"/>
    <mergeCell ref="C316:C317"/>
    <mergeCell ref="C333:C337"/>
    <mergeCell ref="D333:D337"/>
    <mergeCell ref="C328:C332"/>
    <mergeCell ref="D328:D332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D426:D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65:C469"/>
    <mergeCell ref="D465:D469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5:D665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1256:D1256"/>
    <mergeCell ref="C1257:D1257"/>
    <mergeCell ref="C1260:C1264"/>
    <mergeCell ref="D1260:D1264"/>
    <mergeCell ref="A1260:A1264"/>
    <mergeCell ref="A1258:D1258"/>
    <mergeCell ref="A697:D697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9:C730"/>
    <mergeCell ref="D729:D730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1:C822"/>
    <mergeCell ref="C823:C825"/>
    <mergeCell ref="D821:D822"/>
    <mergeCell ref="D823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9:D889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D15:D16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A453:D453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8"/>
    <mergeCell ref="D1074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C724:C725"/>
    <mergeCell ref="D724:D725"/>
    <mergeCell ref="C726:C728"/>
    <mergeCell ref="D726:D728"/>
    <mergeCell ref="A719:A723"/>
    <mergeCell ref="C719:C723"/>
    <mergeCell ref="D719:D723"/>
    <mergeCell ref="A724:A728"/>
    <mergeCell ref="A1233:D123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C1192:D1192"/>
    <mergeCell ref="C1191:D1191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C704:C708"/>
    <mergeCell ref="D704:D708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84"/>
  <sheetViews>
    <sheetView topLeftCell="A1291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841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875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145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20</v>
      </c>
    </row>
    <row r="18" spans="1:4" ht="17.45" customHeight="1" x14ac:dyDescent="0.25">
      <c r="A18" s="1185"/>
      <c r="B18" s="62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312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/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28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/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7">
        <v>70005</v>
      </c>
      <c r="B69" s="66" t="s">
        <v>47</v>
      </c>
      <c r="C69" s="850" t="s">
        <v>974</v>
      </c>
      <c r="D69" s="842"/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40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 t="s">
        <v>75</v>
      </c>
      <c r="D114" s="841">
        <v>15</v>
      </c>
    </row>
    <row r="115" spans="1:4" ht="17.45" customHeight="1" x14ac:dyDescent="0.25">
      <c r="A115" s="847"/>
      <c r="B115" s="61" t="s">
        <v>13</v>
      </c>
      <c r="C115" s="850"/>
      <c r="D115" s="842"/>
    </row>
    <row r="116" spans="1:4" ht="51.75" x14ac:dyDescent="0.25">
      <c r="A116" s="847"/>
      <c r="B116" s="78" t="s">
        <v>76</v>
      </c>
      <c r="C116" s="850"/>
      <c r="D116" s="842"/>
    </row>
    <row r="117" spans="1:4" ht="17.45" customHeight="1" x14ac:dyDescent="0.25">
      <c r="A117" s="847"/>
      <c r="B117" s="79" t="s">
        <v>16</v>
      </c>
      <c r="C117" s="850"/>
      <c r="D117" s="842"/>
    </row>
    <row r="118" spans="1:4" ht="18" customHeight="1" thickBot="1" x14ac:dyDescent="0.3">
      <c r="A118" s="848"/>
      <c r="B118" s="63" t="s">
        <v>17</v>
      </c>
      <c r="C118" s="851"/>
      <c r="D118" s="843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/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/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6">
        <v>80001</v>
      </c>
      <c r="B189" s="76" t="s">
        <v>105</v>
      </c>
      <c r="C189" s="849" t="s">
        <v>106</v>
      </c>
      <c r="D189" s="856"/>
    </row>
    <row r="190" spans="1:4" ht="17.45" hidden="1" customHeight="1" x14ac:dyDescent="0.25">
      <c r="A190" s="847"/>
      <c r="B190" s="61" t="s">
        <v>13</v>
      </c>
      <c r="C190" s="850"/>
      <c r="D190" s="857"/>
    </row>
    <row r="191" spans="1:4" ht="51.75" hidden="1" x14ac:dyDescent="0.25">
      <c r="A191" s="847"/>
      <c r="B191" s="170" t="s">
        <v>107</v>
      </c>
      <c r="C191" s="850"/>
      <c r="D191" s="857"/>
    </row>
    <row r="192" spans="1:4" ht="17.45" hidden="1" customHeight="1" x14ac:dyDescent="0.25">
      <c r="A192" s="847"/>
      <c r="B192" s="62" t="s">
        <v>16</v>
      </c>
      <c r="C192" s="850"/>
      <c r="D192" s="857"/>
    </row>
    <row r="193" spans="1:4" ht="52.5" hidden="1" thickBot="1" x14ac:dyDescent="0.3">
      <c r="A193" s="848"/>
      <c r="B193" s="63" t="s">
        <v>108</v>
      </c>
      <c r="C193" s="851"/>
      <c r="D193" s="858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1257" t="s">
        <v>889</v>
      </c>
    </row>
    <row r="200" spans="1:4" ht="17.45" customHeight="1" x14ac:dyDescent="0.25">
      <c r="A200" s="847"/>
      <c r="B200" s="61" t="s">
        <v>13</v>
      </c>
      <c r="C200" s="850"/>
      <c r="D200" s="1258"/>
    </row>
    <row r="201" spans="1:4" ht="34.5" x14ac:dyDescent="0.25">
      <c r="A201" s="847"/>
      <c r="B201" s="170" t="s">
        <v>113</v>
      </c>
      <c r="C201" s="850"/>
      <c r="D201" s="1258"/>
    </row>
    <row r="202" spans="1:4" ht="17.45" customHeight="1" x14ac:dyDescent="0.25">
      <c r="A202" s="847"/>
      <c r="B202" s="62" t="s">
        <v>16</v>
      </c>
      <c r="C202" s="850"/>
      <c r="D202" s="1258"/>
    </row>
    <row r="203" spans="1:4" ht="18" customHeight="1" thickBot="1" x14ac:dyDescent="0.3">
      <c r="A203" s="848"/>
      <c r="B203" s="63" t="s">
        <v>17</v>
      </c>
      <c r="C203" s="851"/>
      <c r="D203" s="1259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/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/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/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/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/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/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/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/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x14ac:dyDescent="0.25">
      <c r="A269" s="846">
        <v>50017</v>
      </c>
      <c r="B269" s="168" t="s">
        <v>139</v>
      </c>
      <c r="C269" s="849" t="s">
        <v>140</v>
      </c>
      <c r="D269" s="841">
        <v>785</v>
      </c>
    </row>
    <row r="270" spans="1:4" ht="17.45" customHeight="1" x14ac:dyDescent="0.25">
      <c r="A270" s="847"/>
      <c r="B270" s="61" t="s">
        <v>13</v>
      </c>
      <c r="C270" s="850"/>
      <c r="D270" s="842"/>
    </row>
    <row r="271" spans="1:4" ht="51.75" x14ac:dyDescent="0.25">
      <c r="A271" s="847"/>
      <c r="B271" s="170" t="s">
        <v>708</v>
      </c>
      <c r="C271" s="850"/>
      <c r="D271" s="842"/>
    </row>
    <row r="272" spans="1:4" ht="17.45" customHeight="1" x14ac:dyDescent="0.25">
      <c r="A272" s="847"/>
      <c r="B272" s="62" t="s">
        <v>16</v>
      </c>
      <c r="C272" s="850"/>
      <c r="D272" s="842"/>
    </row>
    <row r="273" spans="1:4" ht="18" customHeight="1" thickBot="1" x14ac:dyDescent="0.3">
      <c r="A273" s="848"/>
      <c r="B273" s="63" t="s">
        <v>17</v>
      </c>
      <c r="C273" s="851"/>
      <c r="D273" s="843"/>
    </row>
    <row r="274" spans="1:4" ht="37.5" hidden="1" customHeight="1" x14ac:dyDescent="0.25">
      <c r="A274" s="846">
        <v>50099</v>
      </c>
      <c r="B274" s="168" t="s">
        <v>1024</v>
      </c>
      <c r="C274" s="849"/>
      <c r="D274" s="841"/>
    </row>
    <row r="275" spans="1:4" ht="18.75" hidden="1" customHeight="1" x14ac:dyDescent="0.25">
      <c r="A275" s="847"/>
      <c r="B275" s="61" t="s">
        <v>13</v>
      </c>
      <c r="C275" s="850"/>
      <c r="D275" s="842"/>
    </row>
    <row r="276" spans="1:4" ht="92.25" hidden="1" customHeight="1" x14ac:dyDescent="0.25">
      <c r="A276" s="847"/>
      <c r="B276" s="83" t="s">
        <v>1025</v>
      </c>
      <c r="C276" s="850"/>
      <c r="D276" s="842"/>
    </row>
    <row r="277" spans="1:4" ht="18.75" hidden="1" customHeight="1" x14ac:dyDescent="0.25">
      <c r="A277" s="847"/>
      <c r="B277" s="62" t="s">
        <v>16</v>
      </c>
      <c r="C277" s="850"/>
      <c r="D277" s="842"/>
    </row>
    <row r="278" spans="1:4" ht="20.25" hidden="1" customHeight="1" thickBot="1" x14ac:dyDescent="0.3">
      <c r="A278" s="848"/>
      <c r="B278" s="63" t="s">
        <v>17</v>
      </c>
      <c r="C278" s="851"/>
      <c r="D278" s="843"/>
    </row>
    <row r="279" spans="1:4" ht="69" hidden="1" customHeight="1" x14ac:dyDescent="0.25">
      <c r="A279" s="847">
        <v>70032</v>
      </c>
      <c r="B279" s="836" t="s">
        <v>1026</v>
      </c>
      <c r="C279" s="850"/>
      <c r="D279" s="842"/>
    </row>
    <row r="280" spans="1:4" ht="24.75" hidden="1" customHeight="1" x14ac:dyDescent="0.25">
      <c r="A280" s="847"/>
      <c r="B280" s="61" t="s">
        <v>13</v>
      </c>
      <c r="C280" s="850"/>
      <c r="D280" s="842"/>
    </row>
    <row r="281" spans="1:4" ht="59.25" hidden="1" customHeight="1" x14ac:dyDescent="0.25">
      <c r="A281" s="847"/>
      <c r="B281" s="170" t="s">
        <v>1027</v>
      </c>
      <c r="C281" s="850"/>
      <c r="D281" s="842"/>
    </row>
    <row r="282" spans="1:4" ht="27" hidden="1" customHeight="1" x14ac:dyDescent="0.25">
      <c r="A282" s="847"/>
      <c r="B282" s="62" t="s">
        <v>16</v>
      </c>
      <c r="C282" s="850"/>
      <c r="D282" s="842"/>
    </row>
    <row r="283" spans="1:4" ht="47.25" hidden="1" customHeight="1" thickBot="1" x14ac:dyDescent="0.3">
      <c r="A283" s="847"/>
      <c r="B283" s="74" t="s">
        <v>188</v>
      </c>
      <c r="C283" s="850"/>
      <c r="D283" s="842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/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x14ac:dyDescent="0.25">
      <c r="A289" s="846">
        <v>80007</v>
      </c>
      <c r="B289" s="111" t="s">
        <v>152</v>
      </c>
      <c r="C289" s="353"/>
      <c r="D289" s="208"/>
    </row>
    <row r="290" spans="1:4" ht="17.45" customHeight="1" x14ac:dyDescent="0.25">
      <c r="A290" s="847"/>
      <c r="B290" s="61" t="s">
        <v>13</v>
      </c>
      <c r="C290" s="224"/>
      <c r="D290" s="194"/>
    </row>
    <row r="291" spans="1:4" ht="51.75" x14ac:dyDescent="0.25">
      <c r="A291" s="847"/>
      <c r="B291" s="170" t="s">
        <v>154</v>
      </c>
      <c r="C291" s="460" t="s">
        <v>785</v>
      </c>
      <c r="D291" s="679">
        <v>71.75</v>
      </c>
    </row>
    <row r="292" spans="1:4" ht="17.45" customHeight="1" x14ac:dyDescent="0.25">
      <c r="A292" s="847"/>
      <c r="B292" s="354" t="s">
        <v>16</v>
      </c>
      <c r="C292" s="224"/>
      <c r="D292" s="194"/>
    </row>
    <row r="293" spans="1:4" ht="52.5" thickBot="1" x14ac:dyDescent="0.3">
      <c r="A293" s="848"/>
      <c r="B293" s="63" t="s">
        <v>108</v>
      </c>
      <c r="C293" s="225"/>
      <c r="D293" s="195"/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/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/>
    </row>
    <row r="300" spans="1:4" ht="34.5" hidden="1" x14ac:dyDescent="0.25">
      <c r="A300" s="847"/>
      <c r="B300" s="61" t="s">
        <v>13</v>
      </c>
      <c r="C300" s="18" t="s">
        <v>143</v>
      </c>
      <c r="D300" s="238"/>
    </row>
    <row r="301" spans="1:4" ht="120.75" hidden="1" x14ac:dyDescent="0.25">
      <c r="A301" s="847"/>
      <c r="B301" s="170" t="s">
        <v>144</v>
      </c>
      <c r="C301" s="148" t="s">
        <v>146</v>
      </c>
      <c r="D301" s="238"/>
    </row>
    <row r="302" spans="1:4" ht="34.5" hidden="1" x14ac:dyDescent="0.25">
      <c r="A302" s="847"/>
      <c r="B302" s="237" t="s">
        <v>709</v>
      </c>
      <c r="C302" s="148" t="s">
        <v>743</v>
      </c>
      <c r="D302" s="238"/>
    </row>
    <row r="303" spans="1:4" ht="34.5" hidden="1" x14ac:dyDescent="0.25">
      <c r="A303" s="847"/>
      <c r="B303" s="170"/>
      <c r="C303" s="148" t="s">
        <v>742</v>
      </c>
      <c r="D303" s="238"/>
    </row>
    <row r="304" spans="1:4" ht="51.75" hidden="1" x14ac:dyDescent="0.25">
      <c r="A304" s="847"/>
      <c r="B304" s="170"/>
      <c r="C304" s="148" t="s">
        <v>744</v>
      </c>
      <c r="D304" s="238"/>
    </row>
    <row r="305" spans="1:4" ht="34.5" hidden="1" x14ac:dyDescent="0.25">
      <c r="A305" s="847"/>
      <c r="B305" s="409"/>
      <c r="C305" s="148" t="s">
        <v>145</v>
      </c>
      <c r="D305" s="238"/>
    </row>
    <row r="306" spans="1:4" ht="52.5" hidden="1" thickBot="1" x14ac:dyDescent="0.3">
      <c r="A306" s="848"/>
      <c r="B306" s="63"/>
      <c r="C306" s="149" t="s">
        <v>147</v>
      </c>
      <c r="D306" s="729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985</v>
      </c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880"/>
      <c r="D315" s="882"/>
    </row>
    <row r="316" spans="1:4" ht="17.45" customHeight="1" x14ac:dyDescent="0.25">
      <c r="A316" s="847"/>
      <c r="B316" s="62" t="s">
        <v>16</v>
      </c>
      <c r="C316" s="879" t="s">
        <v>164</v>
      </c>
      <c r="D316" s="881">
        <v>300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00">
        <v>800</v>
      </c>
      <c r="B318" s="89" t="s">
        <v>165</v>
      </c>
      <c r="C318" s="157" t="s">
        <v>166</v>
      </c>
      <c r="D318" s="56"/>
    </row>
    <row r="319" spans="1:4" ht="34.5" hidden="1" x14ac:dyDescent="0.25">
      <c r="A319" s="1101"/>
      <c r="B319" s="127" t="s">
        <v>13</v>
      </c>
      <c r="C319" s="148" t="s">
        <v>167</v>
      </c>
      <c r="D319" s="40"/>
    </row>
    <row r="320" spans="1:4" ht="69" hidden="1" x14ac:dyDescent="0.25">
      <c r="A320" s="1101"/>
      <c r="B320" s="91" t="s">
        <v>168</v>
      </c>
      <c r="C320" s="148" t="s">
        <v>803</v>
      </c>
      <c r="D320" s="40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40"/>
    </row>
    <row r="322" spans="1:4" ht="52.5" hidden="1" thickBot="1" x14ac:dyDescent="0.3">
      <c r="A322" s="1102"/>
      <c r="B322" s="63" t="s">
        <v>108</v>
      </c>
      <c r="C322" s="25"/>
      <c r="D322" s="42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55"/>
    </row>
    <row r="324" spans="1:4" ht="17.45" hidden="1" customHeight="1" x14ac:dyDescent="0.25">
      <c r="A324" s="847"/>
      <c r="B324" s="90" t="s">
        <v>13</v>
      </c>
      <c r="C324" s="18"/>
      <c r="D324" s="40"/>
    </row>
    <row r="325" spans="1:4" ht="86.25" hidden="1" x14ac:dyDescent="0.25">
      <c r="A325" s="847"/>
      <c r="B325" s="91" t="s">
        <v>172</v>
      </c>
      <c r="C325" s="18"/>
      <c r="D325" s="40"/>
    </row>
    <row r="326" spans="1:4" ht="17.45" hidden="1" customHeight="1" x14ac:dyDescent="0.25">
      <c r="A326" s="847"/>
      <c r="B326" s="62" t="s">
        <v>16</v>
      </c>
      <c r="C326" s="18"/>
      <c r="D326" s="40"/>
    </row>
    <row r="327" spans="1:4" ht="52.5" hidden="1" thickBot="1" x14ac:dyDescent="0.3">
      <c r="A327" s="848"/>
      <c r="B327" s="63" t="s">
        <v>108</v>
      </c>
      <c r="C327" s="43"/>
      <c r="D327" s="44"/>
    </row>
    <row r="328" spans="1:4" ht="17.25" hidden="1" x14ac:dyDescent="0.25">
      <c r="A328" s="846">
        <v>80010</v>
      </c>
      <c r="B328" s="168" t="s">
        <v>173</v>
      </c>
      <c r="C328" s="59"/>
      <c r="D328" s="65"/>
    </row>
    <row r="329" spans="1:4" ht="18" hidden="1" customHeight="1" thickBot="1" x14ac:dyDescent="0.3">
      <c r="A329" s="847"/>
      <c r="B329" s="61" t="s">
        <v>13</v>
      </c>
      <c r="C329" s="148" t="s">
        <v>655</v>
      </c>
      <c r="D329" s="40"/>
    </row>
    <row r="330" spans="1:4" ht="69" hidden="1" x14ac:dyDescent="0.25">
      <c r="A330" s="847"/>
      <c r="B330" s="170" t="s">
        <v>175</v>
      </c>
      <c r="C330" s="157" t="s">
        <v>174</v>
      </c>
      <c r="D330" s="55"/>
    </row>
    <row r="331" spans="1:4" ht="17.45" hidden="1" customHeight="1" x14ac:dyDescent="0.25">
      <c r="A331" s="847"/>
      <c r="B331" s="62" t="s">
        <v>16</v>
      </c>
      <c r="C331" s="148" t="s">
        <v>176</v>
      </c>
      <c r="D331" s="40"/>
    </row>
    <row r="332" spans="1:4" ht="52.5" hidden="1" thickBot="1" x14ac:dyDescent="0.3">
      <c r="A332" s="848"/>
      <c r="B332" s="63" t="s">
        <v>108</v>
      </c>
      <c r="C332" s="149" t="s">
        <v>652</v>
      </c>
      <c r="D332" s="44"/>
    </row>
    <row r="333" spans="1:4" ht="34.5" hidden="1" x14ac:dyDescent="0.25">
      <c r="A333" s="1100">
        <v>800</v>
      </c>
      <c r="B333" s="168" t="s">
        <v>663</v>
      </c>
      <c r="C333" s="162" t="s">
        <v>795</v>
      </c>
      <c r="D333" s="55"/>
    </row>
    <row r="334" spans="1:4" ht="17.25" hidden="1" x14ac:dyDescent="0.25">
      <c r="A334" s="1101"/>
      <c r="B334" s="61" t="s">
        <v>13</v>
      </c>
      <c r="C334" s="148"/>
      <c r="D334" s="40"/>
    </row>
    <row r="335" spans="1:4" ht="34.5" hidden="1" customHeight="1" x14ac:dyDescent="0.25">
      <c r="A335" s="1101"/>
      <c r="B335" s="170" t="s">
        <v>664</v>
      </c>
      <c r="C335" s="148"/>
      <c r="D335" s="40"/>
    </row>
    <row r="336" spans="1:4" ht="17.25" hidden="1" x14ac:dyDescent="0.25">
      <c r="A336" s="1101"/>
      <c r="B336" s="62" t="s">
        <v>16</v>
      </c>
      <c r="C336" s="148"/>
      <c r="D336" s="40"/>
    </row>
    <row r="337" spans="1:4" ht="52.5" hidden="1" thickBot="1" x14ac:dyDescent="0.3">
      <c r="A337" s="1102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/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/>
    </row>
    <row r="379" spans="1:4" ht="51.75" hidden="1" x14ac:dyDescent="0.25">
      <c r="A379" s="847"/>
      <c r="B379" s="61" t="s">
        <v>13</v>
      </c>
      <c r="C379" s="174" t="s">
        <v>197</v>
      </c>
      <c r="D379" s="407"/>
    </row>
    <row r="380" spans="1:4" ht="69" hidden="1" x14ac:dyDescent="0.25">
      <c r="A380" s="847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/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/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hidden="1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658</v>
      </c>
      <c r="D426" s="734"/>
    </row>
    <row r="427" spans="1:4" ht="17.45" customHeight="1" x14ac:dyDescent="0.25">
      <c r="A427" s="847"/>
      <c r="B427" s="92" t="s">
        <v>633</v>
      </c>
      <c r="C427" s="850"/>
      <c r="D427" s="776"/>
    </row>
    <row r="428" spans="1:4" ht="51.75" customHeight="1" x14ac:dyDescent="0.25">
      <c r="A428" s="847"/>
      <c r="B428" s="121" t="s">
        <v>712</v>
      </c>
      <c r="C428" s="850"/>
      <c r="D428" s="194"/>
    </row>
    <row r="429" spans="1:4" ht="16.5" customHeight="1" x14ac:dyDescent="0.25">
      <c r="A429" s="847"/>
      <c r="B429" s="62" t="s">
        <v>16</v>
      </c>
      <c r="C429" s="850"/>
      <c r="D429" s="756">
        <v>20</v>
      </c>
    </row>
    <row r="430" spans="1:4" ht="55.5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8"/>
      <c r="B439" s="62"/>
      <c r="C439" s="25" t="s">
        <v>221</v>
      </c>
      <c r="D439" s="144"/>
    </row>
    <row r="440" spans="1:4" ht="27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/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hidden="1" x14ac:dyDescent="0.25">
      <c r="A470" s="1100">
        <v>500</v>
      </c>
      <c r="B470" s="168" t="s">
        <v>671</v>
      </c>
      <c r="C470" s="162"/>
      <c r="D470" s="163"/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hidden="1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/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80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/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195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customHeight="1" x14ac:dyDescent="0.25">
      <c r="A535" s="846">
        <v>50029</v>
      </c>
      <c r="B535" s="68" t="s">
        <v>263</v>
      </c>
      <c r="C535" s="500"/>
      <c r="D535" s="208"/>
    </row>
    <row r="536" spans="1:4" ht="17.45" customHeight="1" x14ac:dyDescent="0.25">
      <c r="A536" s="847"/>
      <c r="B536" s="120" t="s">
        <v>214</v>
      </c>
      <c r="C536" s="537"/>
      <c r="D536" s="735"/>
    </row>
    <row r="537" spans="1:4" ht="69" x14ac:dyDescent="0.25">
      <c r="A537" s="847"/>
      <c r="B537" s="133" t="s">
        <v>846</v>
      </c>
      <c r="C537" s="538" t="s">
        <v>857</v>
      </c>
      <c r="D537" s="755">
        <v>1500</v>
      </c>
    </row>
    <row r="538" spans="1:4" ht="17.45" customHeight="1" x14ac:dyDescent="0.25">
      <c r="A538" s="847"/>
      <c r="B538" s="69" t="s">
        <v>16</v>
      </c>
      <c r="C538" s="154"/>
      <c r="D538" s="685"/>
    </row>
    <row r="539" spans="1:4" ht="74.25" customHeight="1" thickBot="1" x14ac:dyDescent="0.3">
      <c r="A539" s="848"/>
      <c r="B539" s="63" t="s">
        <v>188</v>
      </c>
      <c r="C539" s="539" t="s">
        <v>858</v>
      </c>
      <c r="D539" s="828">
        <v>460</v>
      </c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44" t="s">
        <v>6</v>
      </c>
      <c r="B543" s="845"/>
      <c r="C543" s="845"/>
      <c r="D543" s="845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6">
        <v>50030</v>
      </c>
      <c r="B545" s="168" t="s">
        <v>267</v>
      </c>
      <c r="C545" s="162" t="s">
        <v>268</v>
      </c>
      <c r="D545" s="355"/>
    </row>
    <row r="546" spans="1:4" ht="69" hidden="1" x14ac:dyDescent="0.25">
      <c r="A546" s="847"/>
      <c r="B546" s="61" t="s">
        <v>13</v>
      </c>
      <c r="C546" s="148" t="s">
        <v>269</v>
      </c>
      <c r="D546" s="356"/>
    </row>
    <row r="547" spans="1:4" ht="69" hidden="1" x14ac:dyDescent="0.25">
      <c r="A547" s="847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7"/>
      <c r="B548" s="62" t="s">
        <v>16</v>
      </c>
      <c r="C548" s="177"/>
      <c r="D548" s="224"/>
    </row>
    <row r="549" spans="1:4" ht="18" hidden="1" customHeight="1" thickBot="1" x14ac:dyDescent="0.3">
      <c r="A549" s="848"/>
      <c r="B549" s="63" t="s">
        <v>17</v>
      </c>
      <c r="C549" s="178"/>
      <c r="D549" s="225"/>
    </row>
    <row r="550" spans="1:4" ht="17.25" hidden="1" x14ac:dyDescent="0.25">
      <c r="A550" s="846">
        <v>500</v>
      </c>
      <c r="B550" s="97" t="s">
        <v>678</v>
      </c>
      <c r="C550" s="849" t="s">
        <v>786</v>
      </c>
      <c r="D550" s="353"/>
    </row>
    <row r="551" spans="1:4" ht="18.75" hidden="1" customHeight="1" x14ac:dyDescent="0.25">
      <c r="A551" s="847"/>
      <c r="B551" s="61" t="s">
        <v>13</v>
      </c>
      <c r="C551" s="850"/>
      <c r="D551" s="224"/>
    </row>
    <row r="552" spans="1:4" ht="51" hidden="1" customHeight="1" x14ac:dyDescent="0.25">
      <c r="A552" s="847"/>
      <c r="B552" s="170" t="s">
        <v>679</v>
      </c>
      <c r="C552" s="850"/>
      <c r="D552" s="210"/>
    </row>
    <row r="553" spans="1:4" ht="17.45" hidden="1" customHeight="1" x14ac:dyDescent="0.25">
      <c r="A553" s="847"/>
      <c r="B553" s="62" t="s">
        <v>16</v>
      </c>
      <c r="C553" s="850"/>
      <c r="D553" s="210"/>
    </row>
    <row r="554" spans="1:4" ht="18" hidden="1" thickBot="1" x14ac:dyDescent="0.3">
      <c r="A554" s="848"/>
      <c r="B554" s="63" t="s">
        <v>17</v>
      </c>
      <c r="C554" s="851"/>
      <c r="D554" s="211"/>
    </row>
    <row r="555" spans="1:4" ht="17.25" hidden="1" x14ac:dyDescent="0.25">
      <c r="A555" s="846">
        <v>50031</v>
      </c>
      <c r="B555" s="168" t="s">
        <v>272</v>
      </c>
      <c r="C555" s="188" t="s">
        <v>273</v>
      </c>
      <c r="D555" s="788"/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/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/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212"/>
    </row>
    <row r="598" spans="1:4" ht="36.6" hidden="1" customHeight="1" thickBot="1" x14ac:dyDescent="0.3">
      <c r="A598" s="27" t="s">
        <v>290</v>
      </c>
      <c r="B598" s="16" t="s">
        <v>291</v>
      </c>
      <c r="C598" s="874" t="s">
        <v>292</v>
      </c>
      <c r="D598" s="1167"/>
    </row>
    <row r="599" spans="1:4" ht="18" hidden="1" customHeight="1" thickBot="1" x14ac:dyDescent="0.3">
      <c r="A599" s="181" t="s">
        <v>6</v>
      </c>
      <c r="B599" s="182"/>
      <c r="C599" s="182"/>
      <c r="D599" s="182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49"/>
    </row>
    <row r="602" spans="1:4" ht="17.45" hidden="1" customHeight="1" x14ac:dyDescent="0.25">
      <c r="A602" s="847"/>
      <c r="B602" s="61" t="s">
        <v>13</v>
      </c>
      <c r="C602" s="850"/>
      <c r="D602" s="850"/>
    </row>
    <row r="603" spans="1:4" ht="51.75" hidden="1" x14ac:dyDescent="0.25">
      <c r="A603" s="847"/>
      <c r="B603" s="122" t="s">
        <v>295</v>
      </c>
      <c r="C603" s="850"/>
      <c r="D603" s="850"/>
    </row>
    <row r="604" spans="1:4" ht="17.45" hidden="1" customHeight="1" x14ac:dyDescent="0.25">
      <c r="A604" s="847"/>
      <c r="B604" s="62" t="s">
        <v>16</v>
      </c>
      <c r="C604" s="850"/>
      <c r="D604" s="850"/>
    </row>
    <row r="605" spans="1:4" ht="52.5" hidden="1" thickBot="1" x14ac:dyDescent="0.3">
      <c r="A605" s="848"/>
      <c r="B605" s="63" t="s">
        <v>108</v>
      </c>
      <c r="C605" s="851"/>
      <c r="D605" s="851"/>
    </row>
    <row r="606" spans="1:4" ht="34.5" hidden="1" x14ac:dyDescent="0.25">
      <c r="A606" s="1100">
        <v>50083</v>
      </c>
      <c r="B606" s="168" t="s">
        <v>680</v>
      </c>
      <c r="C606" s="849" t="s">
        <v>719</v>
      </c>
      <c r="D606" s="856"/>
    </row>
    <row r="607" spans="1:4" ht="17.25" hidden="1" x14ac:dyDescent="0.25">
      <c r="A607" s="1101"/>
      <c r="B607" s="61" t="s">
        <v>13</v>
      </c>
      <c r="C607" s="850"/>
      <c r="D607" s="857"/>
    </row>
    <row r="608" spans="1:4" ht="69" hidden="1" x14ac:dyDescent="0.25">
      <c r="A608" s="1101"/>
      <c r="B608" s="122" t="s">
        <v>681</v>
      </c>
      <c r="C608" s="850"/>
      <c r="D608" s="857"/>
    </row>
    <row r="609" spans="1:4" ht="17.25" hidden="1" x14ac:dyDescent="0.25">
      <c r="A609" s="1101"/>
      <c r="B609" s="62" t="s">
        <v>16</v>
      </c>
      <c r="C609" s="850"/>
      <c r="D609" s="857"/>
    </row>
    <row r="610" spans="1:4" ht="18" hidden="1" thickBot="1" x14ac:dyDescent="0.3">
      <c r="A610" s="1102"/>
      <c r="B610" s="63" t="s">
        <v>17</v>
      </c>
      <c r="C610" s="851"/>
      <c r="D610" s="858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/>
    </row>
    <row r="653" spans="1:4" ht="34.5" hidden="1" x14ac:dyDescent="0.25">
      <c r="A653" s="847"/>
      <c r="B653" s="61" t="s">
        <v>13</v>
      </c>
      <c r="C653" s="34" t="s">
        <v>318</v>
      </c>
      <c r="D653" s="238"/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idden="1" x14ac:dyDescent="0.25"/>
    <row r="664" spans="1:4" ht="34.5" hidden="1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hidden="1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hidden="1" customHeight="1" thickBot="1" x14ac:dyDescent="0.3">
      <c r="A666" s="844" t="s">
        <v>6</v>
      </c>
      <c r="B666" s="845"/>
      <c r="C666" s="845"/>
      <c r="D666" s="845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6">
        <v>50038</v>
      </c>
      <c r="B668" s="100" t="s">
        <v>329</v>
      </c>
      <c r="C668" s="162" t="s">
        <v>330</v>
      </c>
      <c r="D668" s="678"/>
    </row>
    <row r="669" spans="1:4" ht="34.5" hidden="1" x14ac:dyDescent="0.25">
      <c r="A669" s="847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7"/>
      <c r="B670" s="122" t="s">
        <v>332</v>
      </c>
      <c r="C670" s="25" t="s">
        <v>333</v>
      </c>
      <c r="D670" s="685"/>
    </row>
    <row r="671" spans="1:4" ht="38.25" hidden="1" customHeight="1" x14ac:dyDescent="0.25">
      <c r="A671" s="847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8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/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841">
        <v>15400</v>
      </c>
    </row>
    <row r="700" spans="1:4" ht="17.45" customHeight="1" x14ac:dyDescent="0.25">
      <c r="A700" s="847"/>
      <c r="B700" s="117" t="s">
        <v>214</v>
      </c>
      <c r="C700" s="850"/>
      <c r="D700" s="842"/>
    </row>
    <row r="701" spans="1:4" ht="51.75" x14ac:dyDescent="0.25">
      <c r="A701" s="847"/>
      <c r="B701" s="78" t="s">
        <v>347</v>
      </c>
      <c r="C701" s="899" t="s">
        <v>792</v>
      </c>
      <c r="D701" s="866">
        <v>6404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24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6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/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x14ac:dyDescent="0.25">
      <c r="A719" s="846">
        <v>50082</v>
      </c>
      <c r="B719" s="244" t="s">
        <v>353</v>
      </c>
      <c r="C719" s="849" t="s">
        <v>788</v>
      </c>
      <c r="D719" s="841">
        <v>15</v>
      </c>
    </row>
    <row r="720" spans="1:4" ht="17.25" x14ac:dyDescent="0.25">
      <c r="A720" s="847"/>
      <c r="B720" s="248" t="s">
        <v>214</v>
      </c>
      <c r="C720" s="850"/>
      <c r="D720" s="842"/>
    </row>
    <row r="721" spans="1:4" ht="51.75" x14ac:dyDescent="0.25">
      <c r="A721" s="847"/>
      <c r="B721" s="249" t="s">
        <v>354</v>
      </c>
      <c r="C721" s="850"/>
      <c r="D721" s="842"/>
    </row>
    <row r="722" spans="1:4" ht="17.25" x14ac:dyDescent="0.25">
      <c r="A722" s="847"/>
      <c r="B722" s="87" t="s">
        <v>16</v>
      </c>
      <c r="C722" s="850"/>
      <c r="D722" s="842"/>
    </row>
    <row r="723" spans="1:4" ht="18" thickBot="1" x14ac:dyDescent="0.3">
      <c r="A723" s="848"/>
      <c r="B723" s="74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10</v>
      </c>
    </row>
    <row r="725" spans="1:4" ht="17.45" customHeight="1" x14ac:dyDescent="0.25">
      <c r="A725" s="847"/>
      <c r="B725" s="92" t="s">
        <v>214</v>
      </c>
      <c r="C725" s="850"/>
      <c r="D725" s="882"/>
    </row>
    <row r="726" spans="1:4" ht="54" customHeight="1" x14ac:dyDescent="0.25">
      <c r="A726" s="847"/>
      <c r="B726" s="121" t="s">
        <v>816</v>
      </c>
      <c r="C726" s="148" t="s">
        <v>826</v>
      </c>
      <c r="D726" s="407">
        <v>16870</v>
      </c>
    </row>
    <row r="727" spans="1:4" ht="33.75" customHeight="1" x14ac:dyDescent="0.25">
      <c r="A727" s="847"/>
      <c r="B727" s="101" t="s">
        <v>16</v>
      </c>
      <c r="C727" s="148" t="s">
        <v>653</v>
      </c>
      <c r="D727" s="685">
        <v>2</v>
      </c>
    </row>
    <row r="728" spans="1:4" ht="52.5" thickBot="1" x14ac:dyDescent="0.3">
      <c r="A728" s="848"/>
      <c r="B728" s="132" t="s">
        <v>108</v>
      </c>
      <c r="C728" s="154" t="s">
        <v>654</v>
      </c>
      <c r="D728" s="685">
        <v>2</v>
      </c>
    </row>
    <row r="729" spans="1:4" ht="37.5" customHeight="1" x14ac:dyDescent="0.25">
      <c r="A729" s="846">
        <v>80019</v>
      </c>
      <c r="B729" s="128" t="s">
        <v>359</v>
      </c>
      <c r="C729" s="849" t="s">
        <v>360</v>
      </c>
      <c r="D729" s="841">
        <v>60</v>
      </c>
    </row>
    <row r="730" spans="1:4" ht="17.45" customHeight="1" x14ac:dyDescent="0.25">
      <c r="A730" s="847"/>
      <c r="B730" s="117" t="s">
        <v>214</v>
      </c>
      <c r="C730" s="880"/>
      <c r="D730" s="882"/>
    </row>
    <row r="731" spans="1:4" ht="51.75" x14ac:dyDescent="0.25">
      <c r="A731" s="847"/>
      <c r="B731" s="123" t="s">
        <v>361</v>
      </c>
      <c r="C731" s="148" t="s">
        <v>362</v>
      </c>
      <c r="D731" s="238">
        <v>5</v>
      </c>
    </row>
    <row r="732" spans="1:4" ht="23.25" customHeight="1" x14ac:dyDescent="0.25">
      <c r="A732" s="847"/>
      <c r="B732" s="62" t="s">
        <v>16</v>
      </c>
      <c r="C732" s="879" t="s">
        <v>176</v>
      </c>
      <c r="D732" s="881">
        <v>27</v>
      </c>
    </row>
    <row r="733" spans="1:4" ht="52.5" thickBot="1" x14ac:dyDescent="0.3">
      <c r="A733" s="848"/>
      <c r="B733" s="63" t="s">
        <v>108</v>
      </c>
      <c r="C733" s="851"/>
      <c r="D733" s="843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7.45" customHeight="1" thickBot="1" x14ac:dyDescent="0.3">
      <c r="A754" s="897" t="s">
        <v>6</v>
      </c>
      <c r="B754" s="898"/>
      <c r="C754" s="898"/>
      <c r="D754" s="89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59">
        <v>50042</v>
      </c>
      <c r="B756" s="475" t="s">
        <v>380</v>
      </c>
      <c r="C756" s="908" t="s">
        <v>381</v>
      </c>
      <c r="D756" s="946">
        <v>13</v>
      </c>
    </row>
    <row r="757" spans="1:4" ht="18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33.75" customHeight="1" x14ac:dyDescent="0.25">
      <c r="A766" s="846">
        <v>50043</v>
      </c>
      <c r="B766" s="128" t="s">
        <v>387</v>
      </c>
      <c r="C766" s="153" t="s">
        <v>961</v>
      </c>
      <c r="D766" s="797">
        <v>5</v>
      </c>
    </row>
    <row r="767" spans="1:4" ht="17.45" customHeight="1" x14ac:dyDescent="0.25">
      <c r="A767" s="847"/>
      <c r="B767" s="117" t="s">
        <v>214</v>
      </c>
      <c r="C767" s="537"/>
      <c r="D767" s="758"/>
    </row>
    <row r="768" spans="1:4" ht="35.25" customHeight="1" x14ac:dyDescent="0.25">
      <c r="A768" s="847"/>
      <c r="B768" s="123" t="s">
        <v>388</v>
      </c>
      <c r="C768" s="899" t="s">
        <v>797</v>
      </c>
      <c r="D768" s="866">
        <v>1</v>
      </c>
    </row>
    <row r="769" spans="1:4" ht="17.45" customHeight="1" x14ac:dyDescent="0.25">
      <c r="A769" s="847"/>
      <c r="B769" s="62" t="s">
        <v>16</v>
      </c>
      <c r="C769" s="850"/>
      <c r="D769" s="842"/>
    </row>
    <row r="770" spans="1:4" ht="18" customHeight="1" thickBot="1" x14ac:dyDescent="0.3">
      <c r="A770" s="848"/>
      <c r="B770" s="63" t="s">
        <v>17</v>
      </c>
      <c r="C770" s="851"/>
      <c r="D770" s="843"/>
    </row>
    <row r="771" spans="1:4" ht="34.5" hidden="1" customHeight="1" x14ac:dyDescent="0.25">
      <c r="A771" s="846">
        <v>80020</v>
      </c>
      <c r="B771" s="128" t="s">
        <v>389</v>
      </c>
      <c r="C771" s="17" t="s">
        <v>390</v>
      </c>
      <c r="D771" s="728"/>
    </row>
    <row r="772" spans="1:4" ht="17.45" hidden="1" customHeight="1" x14ac:dyDescent="0.25">
      <c r="A772" s="847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7"/>
      <c r="B773" s="45" t="s">
        <v>391</v>
      </c>
      <c r="C773" s="177"/>
      <c r="D773" s="194"/>
    </row>
    <row r="774" spans="1:4" ht="17.45" hidden="1" customHeight="1" x14ac:dyDescent="0.25">
      <c r="A774" s="847"/>
      <c r="B774" s="7" t="s">
        <v>16</v>
      </c>
      <c r="C774" s="177"/>
      <c r="D774" s="194"/>
    </row>
    <row r="775" spans="1:4" ht="52.5" hidden="1" customHeight="1" thickBot="1" x14ac:dyDescent="0.3">
      <c r="A775" s="848"/>
      <c r="B775" s="8" t="s">
        <v>108</v>
      </c>
      <c r="C775" s="178"/>
      <c r="D775" s="195"/>
    </row>
    <row r="776" spans="1:4" ht="34.5" hidden="1" x14ac:dyDescent="0.25">
      <c r="A776" s="846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7"/>
      <c r="B777" s="96" t="s">
        <v>633</v>
      </c>
      <c r="C777" s="177"/>
      <c r="D777" s="194"/>
    </row>
    <row r="778" spans="1:4" ht="51.75" hidden="1" x14ac:dyDescent="0.25">
      <c r="A778" s="847"/>
      <c r="B778" s="45" t="s">
        <v>394</v>
      </c>
      <c r="C778" s="177"/>
      <c r="D778" s="194"/>
    </row>
    <row r="779" spans="1:4" ht="17.45" hidden="1" customHeight="1" x14ac:dyDescent="0.25">
      <c r="A779" s="847"/>
      <c r="B779" s="7" t="s">
        <v>16</v>
      </c>
      <c r="C779" s="177"/>
      <c r="D779" s="194"/>
    </row>
    <row r="780" spans="1:4" ht="52.5" hidden="1" thickBot="1" x14ac:dyDescent="0.3">
      <c r="A780" s="848"/>
      <c r="B780" s="8" t="s">
        <v>108</v>
      </c>
      <c r="C780" s="178"/>
      <c r="D780" s="195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/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6442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/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/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/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/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8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8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8" ht="18" customHeight="1" thickBot="1" x14ac:dyDescent="0.3">
      <c r="A819" s="844" t="s">
        <v>6</v>
      </c>
      <c r="B819" s="845"/>
      <c r="C819" s="845"/>
      <c r="D819" s="845"/>
    </row>
    <row r="820" spans="1:8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8" ht="34.5" x14ac:dyDescent="0.25">
      <c r="A821" s="846" t="s">
        <v>423</v>
      </c>
      <c r="B821" s="128" t="s">
        <v>424</v>
      </c>
      <c r="C821" s="540"/>
      <c r="D821" s="797"/>
    </row>
    <row r="822" spans="1:8" ht="17.45" customHeight="1" x14ac:dyDescent="0.25">
      <c r="A822" s="847"/>
      <c r="B822" s="120" t="s">
        <v>214</v>
      </c>
      <c r="C822" s="154" t="s">
        <v>426</v>
      </c>
      <c r="D822" s="679">
        <v>1</v>
      </c>
      <c r="H822" s="108"/>
    </row>
    <row r="823" spans="1:8" ht="72" customHeight="1" x14ac:dyDescent="0.25">
      <c r="A823" s="847"/>
      <c r="B823" s="123" t="s">
        <v>427</v>
      </c>
      <c r="C823" s="469"/>
      <c r="D823" s="810"/>
    </row>
    <row r="824" spans="1:8" ht="17.45" customHeight="1" x14ac:dyDescent="0.3">
      <c r="A824" s="847"/>
      <c r="B824" s="62" t="s">
        <v>16</v>
      </c>
      <c r="C824" s="541" t="s">
        <v>429</v>
      </c>
      <c r="D824" s="811">
        <v>596</v>
      </c>
    </row>
    <row r="825" spans="1:8" ht="18" customHeight="1" thickBot="1" x14ac:dyDescent="0.3">
      <c r="A825" s="848"/>
      <c r="B825" s="63" t="s">
        <v>17</v>
      </c>
      <c r="C825" s="178"/>
      <c r="D825" s="757"/>
    </row>
    <row r="826" spans="1:8" ht="34.5" x14ac:dyDescent="0.25">
      <c r="A826" s="846" t="s">
        <v>430</v>
      </c>
      <c r="B826" s="168" t="s">
        <v>431</v>
      </c>
      <c r="C826" s="849" t="s">
        <v>226</v>
      </c>
      <c r="D826" s="841">
        <v>13</v>
      </c>
    </row>
    <row r="827" spans="1:8" ht="17.45" customHeight="1" x14ac:dyDescent="0.25">
      <c r="A827" s="847"/>
      <c r="B827" s="119" t="s">
        <v>214</v>
      </c>
      <c r="C827" s="850"/>
      <c r="D827" s="842"/>
    </row>
    <row r="828" spans="1:8" ht="51.75" x14ac:dyDescent="0.25">
      <c r="A828" s="847"/>
      <c r="B828" s="121" t="s">
        <v>432</v>
      </c>
      <c r="C828" s="850"/>
      <c r="D828" s="842"/>
    </row>
    <row r="829" spans="1:8" ht="17.45" customHeight="1" x14ac:dyDescent="0.25">
      <c r="A829" s="847"/>
      <c r="B829" s="69" t="s">
        <v>16</v>
      </c>
      <c r="C829" s="850"/>
      <c r="D829" s="842"/>
    </row>
    <row r="830" spans="1:8" ht="18" customHeight="1" thickBot="1" x14ac:dyDescent="0.3">
      <c r="A830" s="848"/>
      <c r="B830" s="63" t="s">
        <v>17</v>
      </c>
      <c r="C830" s="851"/>
      <c r="D830" s="843"/>
    </row>
    <row r="831" spans="1:8" ht="36" hidden="1" customHeight="1" x14ac:dyDescent="0.25">
      <c r="A831" s="846" t="s">
        <v>433</v>
      </c>
      <c r="B831" s="168" t="s">
        <v>434</v>
      </c>
      <c r="C831" s="188" t="s">
        <v>964</v>
      </c>
      <c r="D831" s="208"/>
    </row>
    <row r="832" spans="1:8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/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/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/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/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/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/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22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4161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150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/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/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/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/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/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/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/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/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/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62" t="s">
        <v>537</v>
      </c>
      <c r="D996" s="728">
        <v>1</v>
      </c>
    </row>
    <row r="997" spans="1:4" ht="17.45" customHeight="1" x14ac:dyDescent="0.25">
      <c r="A997" s="847"/>
      <c r="B997" s="92" t="s">
        <v>214</v>
      </c>
      <c r="C997" s="148" t="s">
        <v>538</v>
      </c>
      <c r="D997" s="238">
        <v>1</v>
      </c>
    </row>
    <row r="998" spans="1:4" ht="69" x14ac:dyDescent="0.25">
      <c r="A998" s="847"/>
      <c r="B998" s="109" t="s">
        <v>650</v>
      </c>
      <c r="C998" s="148" t="s">
        <v>539</v>
      </c>
      <c r="D998" s="238">
        <v>4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v>203</v>
      </c>
    </row>
    <row r="1000" spans="1:4" ht="51.75" x14ac:dyDescent="0.25">
      <c r="A1000" s="847"/>
      <c r="B1000" s="74"/>
      <c r="C1000" s="148" t="s">
        <v>541</v>
      </c>
      <c r="D1000" s="238">
        <v>786</v>
      </c>
    </row>
    <row r="1001" spans="1:4" ht="52.5" thickBot="1" x14ac:dyDescent="0.3">
      <c r="A1001" s="848"/>
      <c r="B1001" s="63"/>
      <c r="C1001" s="149" t="s">
        <v>542</v>
      </c>
      <c r="D1001" s="729">
        <v>1475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/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/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/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/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0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16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6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/>
      <c r="D1074" s="881"/>
    </row>
    <row r="1075" spans="1:4" ht="17.45" customHeight="1" x14ac:dyDescent="0.25">
      <c r="A1075" s="847"/>
      <c r="B1075" s="117" t="s">
        <v>214</v>
      </c>
      <c r="C1075" s="850"/>
      <c r="D1075" s="951"/>
    </row>
    <row r="1076" spans="1:4" ht="87.75" customHeight="1" x14ac:dyDescent="0.25">
      <c r="A1076" s="847"/>
      <c r="B1076" s="77" t="s">
        <v>569</v>
      </c>
      <c r="C1076" s="482"/>
      <c r="D1076" s="754"/>
    </row>
    <row r="1077" spans="1:4" ht="17.25" customHeight="1" x14ac:dyDescent="0.25">
      <c r="A1077" s="847"/>
      <c r="B1077" s="79" t="s">
        <v>16</v>
      </c>
      <c r="C1077" s="850" t="s">
        <v>798</v>
      </c>
      <c r="D1077" s="842">
        <v>6400</v>
      </c>
    </row>
    <row r="1078" spans="1:4" ht="18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19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5900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225</v>
      </c>
    </row>
    <row r="1115" spans="1:4" ht="17.45" customHeight="1" x14ac:dyDescent="0.25">
      <c r="A1115" s="868"/>
      <c r="B1115" s="92" t="s">
        <v>214</v>
      </c>
      <c r="C1115" s="850"/>
      <c r="D1115" s="842"/>
    </row>
    <row r="1116" spans="1:4" ht="51.75" x14ac:dyDescent="0.25">
      <c r="A1116" s="868"/>
      <c r="B1116" s="77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hidden="1" x14ac:dyDescent="0.25">
      <c r="A1119" s="870" t="s">
        <v>589</v>
      </c>
      <c r="B1119" s="113" t="s">
        <v>590</v>
      </c>
      <c r="C1119" s="850" t="s">
        <v>591</v>
      </c>
      <c r="D1119" s="842">
        <v>0</v>
      </c>
    </row>
    <row r="1120" spans="1:4" ht="17.45" hidden="1" customHeight="1" x14ac:dyDescent="0.25">
      <c r="A1120" s="870"/>
      <c r="B1120" s="92" t="s">
        <v>214</v>
      </c>
      <c r="C1120" s="850"/>
      <c r="D1120" s="842"/>
    </row>
    <row r="1121" spans="1:4" ht="69" hidden="1" x14ac:dyDescent="0.25">
      <c r="A1121" s="870"/>
      <c r="B1121" s="134" t="s">
        <v>592</v>
      </c>
      <c r="C1121" s="850"/>
      <c r="D1121" s="842"/>
    </row>
    <row r="1122" spans="1:4" ht="17.45" hidden="1" customHeight="1" x14ac:dyDescent="0.25">
      <c r="A1122" s="870"/>
      <c r="B1122" s="79" t="s">
        <v>16</v>
      </c>
      <c r="C1122" s="850"/>
      <c r="D1122" s="842"/>
    </row>
    <row r="1123" spans="1:4" ht="18" hidden="1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/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6ahAkVtmHhwcQ+Xkn07Qv9YfDk8r/WR6xsVglM8agE2xGb936YahS+nPcbADHLnjuIpFapf1lAo+E0odL6uTIA==" saltValue="uCbeBdI4MJp6pCs9DRTktg==" spinCount="100000" sheet="1" selectLockedCells="1" selectUnlockedCells="1"/>
  <customSheetViews>
    <customSheetView guid="{075295C3-B173-43B0-B509-9ADE1E409057}" hiddenRows="1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5">
      <selection activeCell="D957" sqref="D957:D962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42">
    <mergeCell ref="C1271:D1271"/>
    <mergeCell ref="C1272:D1272"/>
    <mergeCell ref="A1273:D1273"/>
    <mergeCell ref="A1275:A1279"/>
    <mergeCell ref="D1275:D1279"/>
    <mergeCell ref="C1275:C1277"/>
    <mergeCell ref="C1278:C1279"/>
    <mergeCell ref="C826:C830"/>
    <mergeCell ref="D826:D830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69:C273"/>
    <mergeCell ref="D269:D273"/>
    <mergeCell ref="C313:C315"/>
    <mergeCell ref="D313:D315"/>
    <mergeCell ref="C316:C317"/>
    <mergeCell ref="D316:D317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A478:D478"/>
    <mergeCell ref="A480:A48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A498:D498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C526:D526"/>
    <mergeCell ref="C527:D527"/>
    <mergeCell ref="A528:D528"/>
    <mergeCell ref="A530:A534"/>
    <mergeCell ref="A535:A539"/>
    <mergeCell ref="C530:C534"/>
    <mergeCell ref="D530:D53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9:C730"/>
    <mergeCell ref="D729:D730"/>
    <mergeCell ref="C732:C733"/>
    <mergeCell ref="D732:D733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8:C770"/>
    <mergeCell ref="D768:D77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84"/>
  <sheetViews>
    <sheetView topLeftCell="A1120" workbookViewId="0">
      <selection activeCell="A762" sqref="A762:XFD780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842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876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55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13</v>
      </c>
    </row>
    <row r="18" spans="1:4" ht="17.45" customHeight="1" x14ac:dyDescent="0.25">
      <c r="A18" s="1185"/>
      <c r="B18" s="79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9</v>
      </c>
    </row>
    <row r="20" spans="1:4" ht="51.75" x14ac:dyDescent="0.25">
      <c r="A20" s="988">
        <v>70002</v>
      </c>
      <c r="B20" s="76" t="s">
        <v>22</v>
      </c>
      <c r="C20" s="849" t="s">
        <v>23</v>
      </c>
      <c r="D20" s="841">
        <v>1</v>
      </c>
    </row>
    <row r="21" spans="1:4" ht="17.45" customHeight="1" x14ac:dyDescent="0.25">
      <c r="A21" s="989"/>
      <c r="B21" s="61" t="s">
        <v>13</v>
      </c>
      <c r="C21" s="850"/>
      <c r="D21" s="842"/>
    </row>
    <row r="22" spans="1:4" ht="51.75" x14ac:dyDescent="0.25">
      <c r="A22" s="989"/>
      <c r="B22" s="170" t="s">
        <v>24</v>
      </c>
      <c r="C22" s="850"/>
      <c r="D22" s="842"/>
    </row>
    <row r="23" spans="1:4" ht="17.45" customHeight="1" x14ac:dyDescent="0.25">
      <c r="A23" s="989"/>
      <c r="B23" s="62" t="s">
        <v>16</v>
      </c>
      <c r="C23" s="850"/>
      <c r="D23" s="842"/>
    </row>
    <row r="24" spans="1:4" ht="52.5" thickBot="1" x14ac:dyDescent="0.3">
      <c r="A24" s="990"/>
      <c r="B24" s="63" t="s">
        <v>21</v>
      </c>
      <c r="C24" s="851"/>
      <c r="D24" s="843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20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/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x14ac:dyDescent="0.25">
      <c r="A69" s="847">
        <v>70005</v>
      </c>
      <c r="B69" s="66" t="s">
        <v>47</v>
      </c>
      <c r="C69" s="850" t="s">
        <v>1018</v>
      </c>
      <c r="D69" s="194"/>
    </row>
    <row r="70" spans="1:4" ht="17.45" customHeight="1" x14ac:dyDescent="0.25">
      <c r="A70" s="847"/>
      <c r="B70" s="82" t="s">
        <v>13</v>
      </c>
      <c r="C70" s="850"/>
      <c r="D70" s="842">
        <v>60</v>
      </c>
    </row>
    <row r="71" spans="1:4" ht="51.75" x14ac:dyDescent="0.25">
      <c r="A71" s="847"/>
      <c r="B71" s="170" t="s">
        <v>48</v>
      </c>
      <c r="C71" s="850"/>
      <c r="D71" s="842"/>
    </row>
    <row r="72" spans="1:4" ht="17.45" customHeight="1" x14ac:dyDescent="0.25">
      <c r="A72" s="847"/>
      <c r="B72" s="62" t="s">
        <v>16</v>
      </c>
      <c r="C72" s="850"/>
      <c r="D72" s="842"/>
    </row>
    <row r="73" spans="1:4" ht="52.5" thickBot="1" x14ac:dyDescent="0.3">
      <c r="A73" s="848"/>
      <c r="B73" s="63" t="s">
        <v>21</v>
      </c>
      <c r="C73" s="851"/>
      <c r="D73" s="1080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50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/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/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/>
    </row>
    <row r="106" spans="1:4" ht="69" hidden="1" customHeight="1" x14ac:dyDescent="0.25">
      <c r="A106" s="847"/>
      <c r="B106" s="70" t="s">
        <v>69</v>
      </c>
      <c r="C106" s="879" t="s">
        <v>70</v>
      </c>
      <c r="D106" s="891"/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hidden="1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hidden="1" customHeight="1" thickBot="1" x14ac:dyDescent="0.3">
      <c r="A112" s="844" t="s">
        <v>6</v>
      </c>
      <c r="B112" s="845"/>
      <c r="C112" s="845"/>
      <c r="D112" s="845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6">
        <v>50009</v>
      </c>
      <c r="B114" s="76" t="s">
        <v>74</v>
      </c>
      <c r="C114" s="849" t="s">
        <v>75</v>
      </c>
      <c r="D114" s="856"/>
    </row>
    <row r="115" spans="1:4" ht="17.45" hidden="1" customHeight="1" x14ac:dyDescent="0.25">
      <c r="A115" s="847"/>
      <c r="B115" s="61" t="s">
        <v>13</v>
      </c>
      <c r="C115" s="850"/>
      <c r="D115" s="857"/>
    </row>
    <row r="116" spans="1:4" ht="51.75" hidden="1" x14ac:dyDescent="0.25">
      <c r="A116" s="847"/>
      <c r="B116" s="78" t="s">
        <v>76</v>
      </c>
      <c r="C116" s="850" t="s">
        <v>748</v>
      </c>
      <c r="D116" s="857"/>
    </row>
    <row r="117" spans="1:4" ht="17.45" hidden="1" customHeight="1" x14ac:dyDescent="0.25">
      <c r="A117" s="847"/>
      <c r="B117" s="79" t="s">
        <v>16</v>
      </c>
      <c r="C117" s="850"/>
      <c r="D117" s="857"/>
    </row>
    <row r="118" spans="1:4" ht="18" hidden="1" customHeight="1" thickBot="1" x14ac:dyDescent="0.3">
      <c r="A118" s="848"/>
      <c r="B118" s="63" t="s">
        <v>17</v>
      </c>
      <c r="C118" s="851"/>
      <c r="D118" s="858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/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/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/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/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/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/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/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/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/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/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/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/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/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/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/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/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/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hidden="1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customHeight="1" thickBot="1" x14ac:dyDescent="0.3">
      <c r="A187" s="844" t="s">
        <v>6</v>
      </c>
      <c r="B187" s="845"/>
      <c r="C187" s="845"/>
      <c r="D187" s="845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6">
        <v>80001</v>
      </c>
      <c r="B189" s="76" t="s">
        <v>105</v>
      </c>
      <c r="C189" s="849" t="s">
        <v>106</v>
      </c>
      <c r="D189" s="841">
        <v>1820</v>
      </c>
    </row>
    <row r="190" spans="1:4" ht="17.45" customHeight="1" x14ac:dyDescent="0.25">
      <c r="A190" s="847"/>
      <c r="B190" s="61" t="s">
        <v>13</v>
      </c>
      <c r="C190" s="850"/>
      <c r="D190" s="842"/>
    </row>
    <row r="191" spans="1:4" ht="51.75" x14ac:dyDescent="0.25">
      <c r="A191" s="847"/>
      <c r="B191" s="170" t="s">
        <v>107</v>
      </c>
      <c r="C191" s="850"/>
      <c r="D191" s="842"/>
    </row>
    <row r="192" spans="1:4" ht="17.45" customHeight="1" x14ac:dyDescent="0.25">
      <c r="A192" s="847"/>
      <c r="B192" s="62" t="s">
        <v>16</v>
      </c>
      <c r="C192" s="850"/>
      <c r="D192" s="842"/>
    </row>
    <row r="193" spans="1:4" ht="52.5" thickBot="1" x14ac:dyDescent="0.3">
      <c r="A193" s="848"/>
      <c r="B193" s="63" t="s">
        <v>108</v>
      </c>
      <c r="C193" s="851"/>
      <c r="D193" s="843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1257" t="s">
        <v>890</v>
      </c>
    </row>
    <row r="200" spans="1:4" ht="17.45" customHeight="1" x14ac:dyDescent="0.25">
      <c r="A200" s="847"/>
      <c r="B200" s="61" t="s">
        <v>13</v>
      </c>
      <c r="C200" s="850"/>
      <c r="D200" s="1258"/>
    </row>
    <row r="201" spans="1:4" ht="34.5" x14ac:dyDescent="0.25">
      <c r="A201" s="847"/>
      <c r="B201" s="170" t="s">
        <v>113</v>
      </c>
      <c r="C201" s="850"/>
      <c r="D201" s="1258"/>
    </row>
    <row r="202" spans="1:4" ht="17.45" customHeight="1" x14ac:dyDescent="0.25">
      <c r="A202" s="847"/>
      <c r="B202" s="62" t="s">
        <v>16</v>
      </c>
      <c r="C202" s="850"/>
      <c r="D202" s="1258"/>
    </row>
    <row r="203" spans="1:4" ht="18" customHeight="1" thickBot="1" x14ac:dyDescent="0.3">
      <c r="A203" s="848"/>
      <c r="B203" s="63" t="s">
        <v>17</v>
      </c>
      <c r="C203" s="851"/>
      <c r="D203" s="1259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/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/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/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/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/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/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/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/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972" t="s">
        <v>140</v>
      </c>
      <c r="D269" s="994"/>
    </row>
    <row r="270" spans="1:4" ht="17.45" hidden="1" customHeight="1" x14ac:dyDescent="0.25">
      <c r="A270" s="847"/>
      <c r="B270" s="61" t="s">
        <v>13</v>
      </c>
      <c r="C270" s="968"/>
      <c r="D270" s="957"/>
    </row>
    <row r="271" spans="1:4" ht="51.75" hidden="1" x14ac:dyDescent="0.25">
      <c r="A271" s="847"/>
      <c r="B271" s="170" t="s">
        <v>708</v>
      </c>
      <c r="C271" s="968" t="s">
        <v>783</v>
      </c>
      <c r="D271" s="957"/>
    </row>
    <row r="272" spans="1:4" ht="17.45" hidden="1" customHeight="1" x14ac:dyDescent="0.25">
      <c r="A272" s="847"/>
      <c r="B272" s="62" t="s">
        <v>16</v>
      </c>
      <c r="C272" s="968"/>
      <c r="D272" s="957"/>
    </row>
    <row r="273" spans="1:4" ht="18" hidden="1" customHeight="1" thickBot="1" x14ac:dyDescent="0.3">
      <c r="A273" s="848"/>
      <c r="B273" s="63" t="s">
        <v>17</v>
      </c>
      <c r="C273" s="969"/>
      <c r="D273" s="958"/>
    </row>
    <row r="274" spans="1:4" ht="37.5" hidden="1" customHeight="1" x14ac:dyDescent="0.25">
      <c r="A274" s="846">
        <v>50099</v>
      </c>
      <c r="B274" s="168" t="s">
        <v>1024</v>
      </c>
      <c r="C274" s="849"/>
      <c r="D274" s="841"/>
    </row>
    <row r="275" spans="1:4" ht="18.75" hidden="1" customHeight="1" x14ac:dyDescent="0.25">
      <c r="A275" s="847"/>
      <c r="B275" s="61" t="s">
        <v>13</v>
      </c>
      <c r="C275" s="850"/>
      <c r="D275" s="842"/>
    </row>
    <row r="276" spans="1:4" ht="92.25" hidden="1" customHeight="1" x14ac:dyDescent="0.25">
      <c r="A276" s="847"/>
      <c r="B276" s="83" t="s">
        <v>1025</v>
      </c>
      <c r="C276" s="850"/>
      <c r="D276" s="842"/>
    </row>
    <row r="277" spans="1:4" ht="18.75" hidden="1" customHeight="1" x14ac:dyDescent="0.25">
      <c r="A277" s="847"/>
      <c r="B277" s="62" t="s">
        <v>16</v>
      </c>
      <c r="C277" s="850"/>
      <c r="D277" s="842"/>
    </row>
    <row r="278" spans="1:4" ht="20.25" hidden="1" customHeight="1" thickBot="1" x14ac:dyDescent="0.3">
      <c r="A278" s="848"/>
      <c r="B278" s="63" t="s">
        <v>17</v>
      </c>
      <c r="C278" s="851"/>
      <c r="D278" s="843"/>
    </row>
    <row r="279" spans="1:4" ht="69" hidden="1" customHeight="1" x14ac:dyDescent="0.25">
      <c r="A279" s="847">
        <v>70032</v>
      </c>
      <c r="B279" s="836" t="s">
        <v>1026</v>
      </c>
      <c r="C279" s="850"/>
      <c r="D279" s="842"/>
    </row>
    <row r="280" spans="1:4" ht="24.75" hidden="1" customHeight="1" x14ac:dyDescent="0.25">
      <c r="A280" s="847"/>
      <c r="B280" s="61" t="s">
        <v>13</v>
      </c>
      <c r="C280" s="850"/>
      <c r="D280" s="842"/>
    </row>
    <row r="281" spans="1:4" ht="59.25" hidden="1" customHeight="1" x14ac:dyDescent="0.25">
      <c r="A281" s="847"/>
      <c r="B281" s="170" t="s">
        <v>1027</v>
      </c>
      <c r="C281" s="850"/>
      <c r="D281" s="842"/>
    </row>
    <row r="282" spans="1:4" ht="27" hidden="1" customHeight="1" x14ac:dyDescent="0.25">
      <c r="A282" s="847"/>
      <c r="B282" s="62" t="s">
        <v>16</v>
      </c>
      <c r="C282" s="850"/>
      <c r="D282" s="842"/>
    </row>
    <row r="283" spans="1:4" ht="47.25" hidden="1" customHeight="1" thickBot="1" x14ac:dyDescent="0.3">
      <c r="A283" s="847"/>
      <c r="B283" s="74" t="s">
        <v>188</v>
      </c>
      <c r="C283" s="850"/>
      <c r="D283" s="842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/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x14ac:dyDescent="0.25">
      <c r="A289" s="846">
        <v>80007</v>
      </c>
      <c r="B289" s="428" t="s">
        <v>152</v>
      </c>
      <c r="C289" s="188"/>
      <c r="D289" s="734"/>
    </row>
    <row r="290" spans="1:4" ht="17.45" customHeight="1" x14ac:dyDescent="0.25">
      <c r="A290" s="847"/>
      <c r="B290" s="61" t="s">
        <v>13</v>
      </c>
      <c r="C290" s="480"/>
      <c r="D290" s="194"/>
    </row>
    <row r="291" spans="1:4" ht="51.75" x14ac:dyDescent="0.25">
      <c r="A291" s="847"/>
      <c r="B291" s="170" t="s">
        <v>154</v>
      </c>
      <c r="C291" s="154" t="s">
        <v>785</v>
      </c>
      <c r="D291" s="754">
        <v>350</v>
      </c>
    </row>
    <row r="292" spans="1:4" ht="17.45" customHeight="1" x14ac:dyDescent="0.25">
      <c r="A292" s="847"/>
      <c r="B292" s="62" t="s">
        <v>16</v>
      </c>
      <c r="C292" s="480"/>
      <c r="D292" s="735"/>
    </row>
    <row r="293" spans="1:4" ht="52.5" thickBot="1" x14ac:dyDescent="0.3">
      <c r="A293" s="848"/>
      <c r="B293" s="63" t="s">
        <v>108</v>
      </c>
      <c r="C293" s="155" t="s">
        <v>859</v>
      </c>
      <c r="D293" s="159">
        <v>0</v>
      </c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/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/>
    </row>
    <row r="300" spans="1:4" ht="34.5" hidden="1" x14ac:dyDescent="0.25">
      <c r="A300" s="847"/>
      <c r="B300" s="61" t="s">
        <v>13</v>
      </c>
      <c r="C300" s="18" t="s">
        <v>143</v>
      </c>
      <c r="D300" s="238"/>
    </row>
    <row r="301" spans="1:4" ht="120.75" hidden="1" x14ac:dyDescent="0.25">
      <c r="A301" s="847"/>
      <c r="B301" s="170" t="s">
        <v>144</v>
      </c>
      <c r="C301" s="148" t="s">
        <v>146</v>
      </c>
      <c r="D301" s="238"/>
    </row>
    <row r="302" spans="1:4" ht="34.5" hidden="1" x14ac:dyDescent="0.25">
      <c r="A302" s="847"/>
      <c r="B302" s="237" t="s">
        <v>709</v>
      </c>
      <c r="C302" s="148" t="s">
        <v>743</v>
      </c>
      <c r="D302" s="238"/>
    </row>
    <row r="303" spans="1:4" ht="34.5" hidden="1" x14ac:dyDescent="0.25">
      <c r="A303" s="847"/>
      <c r="B303" s="170"/>
      <c r="C303" s="148" t="s">
        <v>742</v>
      </c>
      <c r="D303" s="238"/>
    </row>
    <row r="304" spans="1:4" ht="51.75" hidden="1" x14ac:dyDescent="0.25">
      <c r="A304" s="847"/>
      <c r="B304" s="170"/>
      <c r="C304" s="148" t="s">
        <v>744</v>
      </c>
      <c r="D304" s="238"/>
    </row>
    <row r="305" spans="1:4" ht="34.5" hidden="1" x14ac:dyDescent="0.25">
      <c r="A305" s="847"/>
      <c r="B305" s="409"/>
      <c r="C305" s="148" t="s">
        <v>145</v>
      </c>
      <c r="D305" s="238"/>
    </row>
    <row r="306" spans="1:4" ht="52.5" hidden="1" thickBot="1" x14ac:dyDescent="0.3">
      <c r="A306" s="848"/>
      <c r="B306" s="63"/>
      <c r="C306" s="149" t="s">
        <v>147</v>
      </c>
      <c r="D306" s="729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59">
        <v>50018</v>
      </c>
      <c r="B313" s="544" t="s">
        <v>160</v>
      </c>
      <c r="C313" s="908" t="s">
        <v>161</v>
      </c>
      <c r="D313" s="946">
        <v>935.7</v>
      </c>
    </row>
    <row r="314" spans="1:4" ht="17.45" customHeight="1" x14ac:dyDescent="0.25">
      <c r="A314" s="860"/>
      <c r="B314" s="412" t="s">
        <v>13</v>
      </c>
      <c r="C314" s="850"/>
      <c r="D314" s="947"/>
    </row>
    <row r="315" spans="1:4" ht="105.75" customHeight="1" x14ac:dyDescent="0.25">
      <c r="A315" s="860"/>
      <c r="B315" s="170" t="s">
        <v>162</v>
      </c>
      <c r="C315" s="880"/>
      <c r="D315" s="1037"/>
    </row>
    <row r="316" spans="1:4" ht="17.45" customHeight="1" x14ac:dyDescent="0.25">
      <c r="A316" s="860"/>
      <c r="B316" s="62" t="s">
        <v>16</v>
      </c>
      <c r="C316" s="879" t="s">
        <v>164</v>
      </c>
      <c r="D316" s="1302">
        <v>500</v>
      </c>
    </row>
    <row r="317" spans="1:4" ht="18" customHeight="1" thickBot="1" x14ac:dyDescent="0.3">
      <c r="A317" s="861"/>
      <c r="B317" s="477" t="s">
        <v>17</v>
      </c>
      <c r="C317" s="1079"/>
      <c r="D317" s="1044"/>
    </row>
    <row r="318" spans="1:4" ht="51.75" hidden="1" x14ac:dyDescent="0.25">
      <c r="A318" s="1101">
        <v>800</v>
      </c>
      <c r="B318" s="545" t="s">
        <v>165</v>
      </c>
      <c r="C318" s="157" t="s">
        <v>166</v>
      </c>
      <c r="D318" s="193"/>
    </row>
    <row r="319" spans="1:4" ht="34.5" hidden="1" x14ac:dyDescent="0.25">
      <c r="A319" s="1101"/>
      <c r="B319" s="127" t="s">
        <v>13</v>
      </c>
      <c r="C319" s="148" t="s">
        <v>167</v>
      </c>
      <c r="D319" s="214"/>
    </row>
    <row r="320" spans="1:4" ht="69" hidden="1" x14ac:dyDescent="0.25">
      <c r="A320" s="1101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214"/>
    </row>
    <row r="322" spans="1:4" ht="52.5" hidden="1" thickBot="1" x14ac:dyDescent="0.3">
      <c r="A322" s="1102"/>
      <c r="B322" s="63" t="s">
        <v>108</v>
      </c>
      <c r="C322" s="25"/>
      <c r="D322" s="192"/>
    </row>
    <row r="323" spans="1:4" ht="18" hidden="1" customHeight="1" x14ac:dyDescent="0.25">
      <c r="A323" s="846">
        <v>80009</v>
      </c>
      <c r="B323" s="128" t="s">
        <v>170</v>
      </c>
      <c r="C323" s="17" t="s">
        <v>171</v>
      </c>
      <c r="D323" s="213"/>
    </row>
    <row r="324" spans="1:4" ht="17.45" hidden="1" customHeight="1" x14ac:dyDescent="0.25">
      <c r="A324" s="847"/>
      <c r="B324" s="101" t="s">
        <v>13</v>
      </c>
      <c r="C324" s="18"/>
      <c r="D324" s="214"/>
    </row>
    <row r="325" spans="1:4" ht="86.25" hidden="1" x14ac:dyDescent="0.25">
      <c r="A325" s="847"/>
      <c r="B325" s="170" t="s">
        <v>172</v>
      </c>
      <c r="C325" s="18"/>
      <c r="D325" s="214"/>
    </row>
    <row r="326" spans="1:4" ht="17.45" hidden="1" customHeight="1" x14ac:dyDescent="0.25">
      <c r="A326" s="847"/>
      <c r="B326" s="62" t="s">
        <v>16</v>
      </c>
      <c r="C326" s="18"/>
      <c r="D326" s="214"/>
    </row>
    <row r="327" spans="1:4" ht="52.5" hidden="1" thickBot="1" x14ac:dyDescent="0.3">
      <c r="A327" s="848"/>
      <c r="B327" s="63" t="s">
        <v>108</v>
      </c>
      <c r="C327" s="43"/>
      <c r="D327" s="222"/>
    </row>
    <row r="328" spans="1:4" ht="17.25" hidden="1" x14ac:dyDescent="0.25">
      <c r="A328" s="846">
        <v>80010</v>
      </c>
      <c r="B328" s="168" t="s">
        <v>173</v>
      </c>
      <c r="C328" s="59"/>
      <c r="D328" s="822"/>
    </row>
    <row r="329" spans="1:4" ht="17.45" hidden="1" customHeight="1" x14ac:dyDescent="0.25">
      <c r="A329" s="847"/>
      <c r="B329" s="61" t="s">
        <v>13</v>
      </c>
      <c r="C329" s="148" t="s">
        <v>655</v>
      </c>
      <c r="D329" s="214"/>
    </row>
    <row r="330" spans="1:4" ht="69" hidden="1" x14ac:dyDescent="0.25">
      <c r="A330" s="847"/>
      <c r="B330" s="170" t="s">
        <v>175</v>
      </c>
      <c r="C330" s="157" t="s">
        <v>174</v>
      </c>
      <c r="D330" s="214"/>
    </row>
    <row r="331" spans="1:4" ht="17.45" hidden="1" customHeight="1" x14ac:dyDescent="0.25">
      <c r="A331" s="847"/>
      <c r="B331" s="62" t="s">
        <v>16</v>
      </c>
      <c r="C331" s="148" t="s">
        <v>176</v>
      </c>
      <c r="D331" s="214"/>
    </row>
    <row r="332" spans="1:4" ht="52.5" hidden="1" thickBot="1" x14ac:dyDescent="0.3">
      <c r="A332" s="848"/>
      <c r="B332" s="63" t="s">
        <v>108</v>
      </c>
      <c r="C332" s="149" t="s">
        <v>652</v>
      </c>
      <c r="D332" s="222"/>
    </row>
    <row r="333" spans="1:4" ht="34.5" x14ac:dyDescent="0.25">
      <c r="A333" s="883">
        <v>80023</v>
      </c>
      <c r="B333" s="168" t="s">
        <v>663</v>
      </c>
      <c r="C333" s="849" t="s">
        <v>795</v>
      </c>
      <c r="D333" s="841">
        <v>660</v>
      </c>
    </row>
    <row r="334" spans="1:4" ht="17.25" x14ac:dyDescent="0.25">
      <c r="A334" s="884"/>
      <c r="B334" s="61" t="s">
        <v>13</v>
      </c>
      <c r="C334" s="850"/>
      <c r="D334" s="842"/>
    </row>
    <row r="335" spans="1:4" ht="34.5" customHeight="1" x14ac:dyDescent="0.25">
      <c r="A335" s="884"/>
      <c r="B335" s="170" t="s">
        <v>664</v>
      </c>
      <c r="C335" s="850"/>
      <c r="D335" s="842"/>
    </row>
    <row r="336" spans="1:4" ht="17.25" x14ac:dyDescent="0.25">
      <c r="A336" s="884"/>
      <c r="B336" s="62" t="s">
        <v>16</v>
      </c>
      <c r="C336" s="850"/>
      <c r="D336" s="842"/>
    </row>
    <row r="337" spans="1:4" ht="52.5" thickBot="1" x14ac:dyDescent="0.3">
      <c r="A337" s="885"/>
      <c r="B337" s="63" t="s">
        <v>108</v>
      </c>
      <c r="C337" s="851"/>
      <c r="D337" s="843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/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/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/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/>
    </row>
    <row r="379" spans="1:4" ht="51.75" hidden="1" x14ac:dyDescent="0.25">
      <c r="A379" s="847"/>
      <c r="B379" s="61" t="s">
        <v>13</v>
      </c>
      <c r="C379" s="174" t="s">
        <v>197</v>
      </c>
      <c r="D379" s="407"/>
    </row>
    <row r="380" spans="1:4" ht="69" hidden="1" x14ac:dyDescent="0.25">
      <c r="A380" s="847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/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/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hidden="1" thickBot="1" x14ac:dyDescent="0.3"/>
    <row r="423" spans="1:4" ht="34.5" hidden="1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hidden="1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hidden="1" customHeight="1" thickBot="1" x14ac:dyDescent="0.35">
      <c r="A425" s="1012" t="s">
        <v>6</v>
      </c>
      <c r="B425" s="1012"/>
      <c r="C425" s="1012"/>
      <c r="D425" s="1012"/>
    </row>
    <row r="426" spans="1:4" ht="17.25" hidden="1" customHeight="1" x14ac:dyDescent="0.25">
      <c r="A426" s="846">
        <v>80013</v>
      </c>
      <c r="B426" s="128" t="s">
        <v>212</v>
      </c>
      <c r="C426" s="849" t="s">
        <v>658</v>
      </c>
      <c r="D426" s="734"/>
    </row>
    <row r="427" spans="1:4" ht="17.45" hidden="1" customHeight="1" x14ac:dyDescent="0.25">
      <c r="A427" s="847"/>
      <c r="B427" s="92" t="s">
        <v>633</v>
      </c>
      <c r="C427" s="850"/>
      <c r="D427" s="776"/>
    </row>
    <row r="428" spans="1:4" ht="51.75" hidden="1" customHeight="1" x14ac:dyDescent="0.25">
      <c r="A428" s="847"/>
      <c r="B428" s="121" t="s">
        <v>712</v>
      </c>
      <c r="C428" s="850"/>
      <c r="D428" s="194"/>
    </row>
    <row r="429" spans="1:4" ht="16.5" hidden="1" customHeight="1" x14ac:dyDescent="0.25">
      <c r="A429" s="847"/>
      <c r="B429" s="62" t="s">
        <v>16</v>
      </c>
      <c r="C429" s="850"/>
      <c r="D429" s="756"/>
    </row>
    <row r="430" spans="1:4" ht="55.5" hidden="1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8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/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hidden="1" x14ac:dyDescent="0.25">
      <c r="A470" s="1100">
        <v>500</v>
      </c>
      <c r="B470" s="168" t="s">
        <v>671</v>
      </c>
      <c r="C470" s="162"/>
      <c r="D470" s="163"/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/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25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/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300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customHeight="1" x14ac:dyDescent="0.25">
      <c r="A535" s="846">
        <v>50029</v>
      </c>
      <c r="B535" s="68" t="s">
        <v>263</v>
      </c>
      <c r="C535" s="849" t="s">
        <v>264</v>
      </c>
      <c r="D535" s="841">
        <v>20</v>
      </c>
    </row>
    <row r="536" spans="1:4" ht="17.45" customHeight="1" x14ac:dyDescent="0.25">
      <c r="A536" s="847"/>
      <c r="B536" s="120" t="s">
        <v>214</v>
      </c>
      <c r="C536" s="850"/>
      <c r="D536" s="842"/>
    </row>
    <row r="537" spans="1:4" ht="69" x14ac:dyDescent="0.25">
      <c r="A537" s="847"/>
      <c r="B537" s="133" t="s">
        <v>846</v>
      </c>
      <c r="C537" s="850"/>
      <c r="D537" s="842"/>
    </row>
    <row r="538" spans="1:4" ht="17.45" customHeight="1" x14ac:dyDescent="0.25">
      <c r="A538" s="847"/>
      <c r="B538" s="69" t="s">
        <v>16</v>
      </c>
      <c r="C538" s="850"/>
      <c r="D538" s="842"/>
    </row>
    <row r="539" spans="1:4" ht="52.5" thickBot="1" x14ac:dyDescent="0.3">
      <c r="A539" s="848"/>
      <c r="B539" s="63" t="s">
        <v>188</v>
      </c>
      <c r="C539" s="851"/>
      <c r="D539" s="843"/>
    </row>
    <row r="540" spans="1:4" ht="15.75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97" t="s">
        <v>6</v>
      </c>
      <c r="B543" s="898"/>
      <c r="C543" s="898"/>
      <c r="D543" s="898"/>
    </row>
    <row r="544" spans="1:4" ht="35.25" thickBot="1" x14ac:dyDescent="0.3">
      <c r="A544" s="485" t="s">
        <v>7</v>
      </c>
      <c r="B544" s="486" t="s">
        <v>8</v>
      </c>
      <c r="C544" s="486" t="s">
        <v>9</v>
      </c>
      <c r="D544" s="487" t="s">
        <v>10</v>
      </c>
    </row>
    <row r="545" spans="1:4" ht="34.5" hidden="1" x14ac:dyDescent="0.25">
      <c r="A545" s="999">
        <v>50030</v>
      </c>
      <c r="B545" s="168" t="s">
        <v>267</v>
      </c>
      <c r="C545" s="162" t="s">
        <v>268</v>
      </c>
      <c r="D545" s="786"/>
    </row>
    <row r="546" spans="1:4" ht="69" hidden="1" x14ac:dyDescent="0.25">
      <c r="A546" s="860"/>
      <c r="B546" s="61" t="s">
        <v>13</v>
      </c>
      <c r="C546" s="148" t="s">
        <v>269</v>
      </c>
      <c r="D546" s="751"/>
    </row>
    <row r="547" spans="1:4" ht="69" hidden="1" x14ac:dyDescent="0.25">
      <c r="A547" s="860"/>
      <c r="B547" s="170" t="s">
        <v>270</v>
      </c>
      <c r="C547" s="25" t="s">
        <v>271</v>
      </c>
      <c r="D547" s="787"/>
    </row>
    <row r="548" spans="1:4" ht="17.45" hidden="1" customHeight="1" x14ac:dyDescent="0.25">
      <c r="A548" s="860"/>
      <c r="B548" s="62" t="s">
        <v>16</v>
      </c>
      <c r="C548" s="177"/>
      <c r="D548" s="506"/>
    </row>
    <row r="549" spans="1:4" ht="18" hidden="1" customHeight="1" thickBot="1" x14ac:dyDescent="0.3">
      <c r="A549" s="1000"/>
      <c r="B549" s="63" t="s">
        <v>17</v>
      </c>
      <c r="C549" s="178"/>
      <c r="D549" s="789"/>
    </row>
    <row r="550" spans="1:4" ht="17.25" x14ac:dyDescent="0.25">
      <c r="A550" s="999">
        <v>500</v>
      </c>
      <c r="B550" s="97" t="s">
        <v>678</v>
      </c>
      <c r="C550" s="849" t="s">
        <v>786</v>
      </c>
      <c r="D550" s="1166">
        <v>200075</v>
      </c>
    </row>
    <row r="551" spans="1:4" ht="18.75" customHeight="1" x14ac:dyDescent="0.25">
      <c r="A551" s="860"/>
      <c r="B551" s="61" t="s">
        <v>13</v>
      </c>
      <c r="C551" s="850"/>
      <c r="D551" s="947"/>
    </row>
    <row r="552" spans="1:4" ht="51" customHeight="1" x14ac:dyDescent="0.25">
      <c r="A552" s="860"/>
      <c r="B552" s="170" t="s">
        <v>679</v>
      </c>
      <c r="C552" s="850"/>
      <c r="D552" s="947"/>
    </row>
    <row r="553" spans="1:4" ht="17.45" customHeight="1" x14ac:dyDescent="0.25">
      <c r="A553" s="860"/>
      <c r="B553" s="62" t="s">
        <v>16</v>
      </c>
      <c r="C553" s="850"/>
      <c r="D553" s="947"/>
    </row>
    <row r="554" spans="1:4" ht="18" thickBot="1" x14ac:dyDescent="0.3">
      <c r="A554" s="861"/>
      <c r="B554" s="477" t="s">
        <v>17</v>
      </c>
      <c r="C554" s="1079"/>
      <c r="D554" s="1044"/>
    </row>
    <row r="555" spans="1:4" ht="17.25" hidden="1" x14ac:dyDescent="0.25">
      <c r="A555" s="847">
        <v>50031</v>
      </c>
      <c r="B555" s="169" t="s">
        <v>272</v>
      </c>
      <c r="C555" s="177" t="s">
        <v>273</v>
      </c>
      <c r="D555" s="788"/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/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/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hidden="1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2" t="s">
        <v>292</v>
      </c>
      <c r="D598" s="1163"/>
    </row>
    <row r="599" spans="1:4" ht="18" hidden="1" customHeight="1" thickBot="1" x14ac:dyDescent="0.3">
      <c r="A599" s="542" t="s">
        <v>6</v>
      </c>
      <c r="B599" s="543"/>
      <c r="C599" s="543"/>
      <c r="D599" s="543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59">
        <v>80014</v>
      </c>
      <c r="B601" s="546" t="s">
        <v>293</v>
      </c>
      <c r="C601" s="908" t="s">
        <v>294</v>
      </c>
      <c r="D601" s="1301"/>
    </row>
    <row r="602" spans="1:4" ht="17.45" hidden="1" customHeight="1" x14ac:dyDescent="0.25">
      <c r="A602" s="860"/>
      <c r="B602" s="61" t="s">
        <v>13</v>
      </c>
      <c r="C602" s="850"/>
      <c r="D602" s="1274"/>
    </row>
    <row r="603" spans="1:4" ht="51.75" hidden="1" x14ac:dyDescent="0.25">
      <c r="A603" s="860"/>
      <c r="B603" s="122" t="s">
        <v>295</v>
      </c>
      <c r="C603" s="850"/>
      <c r="D603" s="1274"/>
    </row>
    <row r="604" spans="1:4" ht="17.45" hidden="1" customHeight="1" x14ac:dyDescent="0.25">
      <c r="A604" s="860"/>
      <c r="B604" s="62" t="s">
        <v>16</v>
      </c>
      <c r="C604" s="850"/>
      <c r="D604" s="1274"/>
    </row>
    <row r="605" spans="1:4" ht="52.5" hidden="1" thickBot="1" x14ac:dyDescent="0.3">
      <c r="A605" s="861"/>
      <c r="B605" s="477" t="s">
        <v>108</v>
      </c>
      <c r="C605" s="1079"/>
      <c r="D605" s="1275"/>
    </row>
    <row r="606" spans="1:4" ht="34.5" hidden="1" x14ac:dyDescent="0.25">
      <c r="A606" s="1101">
        <v>50083</v>
      </c>
      <c r="B606" s="169" t="s">
        <v>680</v>
      </c>
      <c r="C606" s="850" t="s">
        <v>719</v>
      </c>
      <c r="D606" s="857"/>
    </row>
    <row r="607" spans="1:4" ht="17.25" hidden="1" x14ac:dyDescent="0.25">
      <c r="A607" s="1101"/>
      <c r="B607" s="61" t="s">
        <v>13</v>
      </c>
      <c r="C607" s="850"/>
      <c r="D607" s="857"/>
    </row>
    <row r="608" spans="1:4" ht="69" hidden="1" x14ac:dyDescent="0.25">
      <c r="A608" s="1101"/>
      <c r="B608" s="122" t="s">
        <v>681</v>
      </c>
      <c r="C608" s="850"/>
      <c r="D608" s="857"/>
    </row>
    <row r="609" spans="1:4" ht="17.25" hidden="1" x14ac:dyDescent="0.25">
      <c r="A609" s="1101"/>
      <c r="B609" s="62" t="s">
        <v>16</v>
      </c>
      <c r="C609" s="850"/>
      <c r="D609" s="857"/>
    </row>
    <row r="610" spans="1:4" ht="18" hidden="1" thickBot="1" x14ac:dyDescent="0.3">
      <c r="A610" s="1102"/>
      <c r="B610" s="63" t="s">
        <v>17</v>
      </c>
      <c r="C610" s="851"/>
      <c r="D610" s="858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/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/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7"/>
      <c r="B638" s="61" t="s">
        <v>13</v>
      </c>
      <c r="C638" s="148" t="s">
        <v>307</v>
      </c>
      <c r="D638" s="356"/>
    </row>
    <row r="639" spans="1:4" ht="69" hidden="1" x14ac:dyDescent="0.25">
      <c r="A639" s="847"/>
      <c r="B639" s="122" t="s">
        <v>308</v>
      </c>
      <c r="C639" s="879" t="s">
        <v>309</v>
      </c>
      <c r="D639" s="837"/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/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/>
    </row>
    <row r="653" spans="1:4" ht="34.5" hidden="1" x14ac:dyDescent="0.25">
      <c r="A653" s="847"/>
      <c r="B653" s="61" t="s">
        <v>13</v>
      </c>
      <c r="C653" s="34" t="s">
        <v>318</v>
      </c>
      <c r="D653" s="238"/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7"/>
      <c r="B658" s="61"/>
      <c r="C658" s="879" t="s">
        <v>322</v>
      </c>
      <c r="D658" s="891"/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59">
        <v>50038</v>
      </c>
      <c r="B668" s="475" t="s">
        <v>329</v>
      </c>
      <c r="C668" s="547"/>
      <c r="D668" s="504"/>
    </row>
    <row r="669" spans="1:4" ht="17.25" x14ac:dyDescent="0.25">
      <c r="A669" s="860"/>
      <c r="B669" s="61" t="s">
        <v>13</v>
      </c>
      <c r="C669" s="481"/>
      <c r="D669" s="505"/>
    </row>
    <row r="670" spans="1:4" ht="51.75" x14ac:dyDescent="0.25">
      <c r="A670" s="860"/>
      <c r="B670" s="122" t="s">
        <v>332</v>
      </c>
      <c r="C670" s="479"/>
      <c r="D670" s="505"/>
    </row>
    <row r="671" spans="1:4" ht="38.25" customHeight="1" x14ac:dyDescent="0.25">
      <c r="A671" s="860"/>
      <c r="B671" s="62" t="s">
        <v>702</v>
      </c>
      <c r="C671" s="482"/>
      <c r="D671" s="655"/>
    </row>
    <row r="672" spans="1:4" ht="42.75" customHeight="1" thickBot="1" x14ac:dyDescent="0.3">
      <c r="A672" s="861"/>
      <c r="B672" s="477"/>
      <c r="C672" s="532" t="s">
        <v>791</v>
      </c>
      <c r="D672" s="826">
        <v>12</v>
      </c>
    </row>
    <row r="673" spans="1:4" ht="36.75" hidden="1" customHeight="1" x14ac:dyDescent="0.25">
      <c r="A673" s="1101">
        <v>700</v>
      </c>
      <c r="B673" s="169" t="s">
        <v>327</v>
      </c>
      <c r="C673" s="850" t="s">
        <v>750</v>
      </c>
      <c r="D673" s="857"/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/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/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/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hidden="1" x14ac:dyDescent="0.25">
      <c r="A699" s="846">
        <v>50039</v>
      </c>
      <c r="B699" s="128" t="s">
        <v>346</v>
      </c>
      <c r="C699" s="849" t="s">
        <v>793</v>
      </c>
      <c r="D699" s="856">
        <v>0</v>
      </c>
    </row>
    <row r="700" spans="1:4" ht="17.45" hidden="1" customHeight="1" x14ac:dyDescent="0.25">
      <c r="A700" s="847"/>
      <c r="B700" s="117" t="s">
        <v>214</v>
      </c>
      <c r="C700" s="850"/>
      <c r="D700" s="857"/>
    </row>
    <row r="701" spans="1:4" ht="51.75" hidden="1" x14ac:dyDescent="0.25">
      <c r="A701" s="847"/>
      <c r="B701" s="78" t="s">
        <v>347</v>
      </c>
      <c r="C701" s="850" t="s">
        <v>792</v>
      </c>
      <c r="D701" s="857">
        <v>0</v>
      </c>
    </row>
    <row r="702" spans="1:4" ht="17.45" hidden="1" customHeight="1" x14ac:dyDescent="0.25">
      <c r="A702" s="847"/>
      <c r="B702" s="79" t="s">
        <v>16</v>
      </c>
      <c r="C702" s="850"/>
      <c r="D702" s="857"/>
    </row>
    <row r="703" spans="1:4" ht="18" hidden="1" customHeight="1" thickBot="1" x14ac:dyDescent="0.3">
      <c r="A703" s="848"/>
      <c r="B703" s="63" t="s">
        <v>17</v>
      </c>
      <c r="C703" s="851"/>
      <c r="D703" s="858"/>
    </row>
    <row r="704" spans="1:4" ht="34.5" hidden="1" x14ac:dyDescent="0.25">
      <c r="A704" s="846">
        <v>50040</v>
      </c>
      <c r="B704" s="128" t="s">
        <v>351</v>
      </c>
      <c r="C704" s="154" t="s">
        <v>352</v>
      </c>
      <c r="D704" s="185">
        <v>0</v>
      </c>
    </row>
    <row r="705" spans="1:4" ht="17.45" hidden="1" customHeight="1" x14ac:dyDescent="0.25">
      <c r="A705" s="847"/>
      <c r="B705" s="92" t="s">
        <v>214</v>
      </c>
      <c r="C705" s="177"/>
      <c r="D705" s="185"/>
    </row>
    <row r="706" spans="1:4" ht="69" hidden="1" x14ac:dyDescent="0.25">
      <c r="A706" s="847"/>
      <c r="B706" s="121" t="s">
        <v>789</v>
      </c>
      <c r="C706" s="177"/>
      <c r="D706" s="185"/>
    </row>
    <row r="707" spans="1:4" ht="17.45" hidden="1" customHeight="1" x14ac:dyDescent="0.25">
      <c r="A707" s="847"/>
      <c r="B707" s="79" t="s">
        <v>16</v>
      </c>
      <c r="C707" s="177"/>
      <c r="D707" s="185"/>
    </row>
    <row r="708" spans="1:4" ht="18" hidden="1" customHeight="1" thickBot="1" x14ac:dyDescent="0.3">
      <c r="A708" s="848"/>
      <c r="B708" s="74" t="s">
        <v>17</v>
      </c>
      <c r="C708" s="178"/>
      <c r="D708" s="187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8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/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hidden="1" x14ac:dyDescent="0.25">
      <c r="A719" s="846">
        <v>50082</v>
      </c>
      <c r="B719" s="244" t="s">
        <v>353</v>
      </c>
      <c r="C719" s="849" t="s">
        <v>788</v>
      </c>
      <c r="D719" s="841"/>
    </row>
    <row r="720" spans="1:4" ht="17.25" hidden="1" x14ac:dyDescent="0.25">
      <c r="A720" s="847"/>
      <c r="B720" s="248" t="s">
        <v>214</v>
      </c>
      <c r="C720" s="850"/>
      <c r="D720" s="842"/>
    </row>
    <row r="721" spans="1:4" ht="51.75" hidden="1" x14ac:dyDescent="0.25">
      <c r="A721" s="847"/>
      <c r="B721" s="249" t="s">
        <v>354</v>
      </c>
      <c r="C721" s="850"/>
      <c r="D721" s="842"/>
    </row>
    <row r="722" spans="1:4" ht="17.25" hidden="1" x14ac:dyDescent="0.25">
      <c r="A722" s="847"/>
      <c r="B722" s="87" t="s">
        <v>16</v>
      </c>
      <c r="C722" s="850"/>
      <c r="D722" s="842"/>
    </row>
    <row r="723" spans="1:4" ht="18" hidden="1" thickBot="1" x14ac:dyDescent="0.3">
      <c r="A723" s="847"/>
      <c r="B723" s="74" t="s">
        <v>17</v>
      </c>
      <c r="C723" s="850"/>
      <c r="D723" s="842"/>
    </row>
    <row r="724" spans="1:4" ht="34.5" x14ac:dyDescent="0.25">
      <c r="A724" s="1297">
        <v>80018</v>
      </c>
      <c r="B724" s="549" t="s">
        <v>357</v>
      </c>
      <c r="C724" s="1300" t="s">
        <v>358</v>
      </c>
      <c r="D724" s="1103">
        <v>1</v>
      </c>
    </row>
    <row r="725" spans="1:4" ht="17.45" customHeight="1" x14ac:dyDescent="0.25">
      <c r="A725" s="1298"/>
      <c r="B725" s="550" t="s">
        <v>214</v>
      </c>
      <c r="C725" s="1094"/>
      <c r="D725" s="1104"/>
    </row>
    <row r="726" spans="1:4" ht="54" customHeight="1" x14ac:dyDescent="0.25">
      <c r="A726" s="1298"/>
      <c r="B726" s="552" t="s">
        <v>816</v>
      </c>
      <c r="C726" s="551" t="s">
        <v>826</v>
      </c>
      <c r="D726" s="516">
        <v>300</v>
      </c>
    </row>
    <row r="727" spans="1:4" ht="33.75" customHeight="1" x14ac:dyDescent="0.25">
      <c r="A727" s="1298"/>
      <c r="B727" s="553" t="s">
        <v>16</v>
      </c>
      <c r="C727" s="1094" t="s">
        <v>653</v>
      </c>
      <c r="D727" s="1104">
        <v>1</v>
      </c>
    </row>
    <row r="728" spans="1:4" ht="52.5" thickBot="1" x14ac:dyDescent="0.3">
      <c r="A728" s="1299"/>
      <c r="B728" s="554" t="s">
        <v>108</v>
      </c>
      <c r="C728" s="1095"/>
      <c r="D728" s="1105"/>
    </row>
    <row r="729" spans="1:4" ht="37.5" customHeight="1" x14ac:dyDescent="0.25">
      <c r="A729" s="847">
        <v>80019</v>
      </c>
      <c r="B729" s="455" t="s">
        <v>359</v>
      </c>
      <c r="C729" s="908" t="s">
        <v>360</v>
      </c>
      <c r="D729" s="1070">
        <v>48</v>
      </c>
    </row>
    <row r="730" spans="1:4" ht="17.45" customHeight="1" x14ac:dyDescent="0.25">
      <c r="A730" s="847"/>
      <c r="B730" s="117" t="s">
        <v>214</v>
      </c>
      <c r="C730" s="880"/>
      <c r="D730" s="882"/>
    </row>
    <row r="731" spans="1:4" ht="51.75" x14ac:dyDescent="0.25">
      <c r="A731" s="847"/>
      <c r="B731" s="123" t="s">
        <v>361</v>
      </c>
      <c r="C731" s="148" t="s">
        <v>362</v>
      </c>
      <c r="D731" s="238">
        <v>6</v>
      </c>
    </row>
    <row r="732" spans="1:4" ht="17.45" customHeight="1" x14ac:dyDescent="0.25">
      <c r="A732" s="847"/>
      <c r="B732" s="62" t="s">
        <v>16</v>
      </c>
      <c r="C732" s="879" t="s">
        <v>176</v>
      </c>
      <c r="D732" s="881">
        <v>30</v>
      </c>
    </row>
    <row r="733" spans="1:4" ht="52.5" thickBot="1" x14ac:dyDescent="0.3">
      <c r="A733" s="848"/>
      <c r="B733" s="63" t="s">
        <v>108</v>
      </c>
      <c r="C733" s="851"/>
      <c r="D733" s="843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/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/>
    </row>
    <row r="745" spans="1:4" ht="86.25" hidden="1" x14ac:dyDescent="0.25">
      <c r="A745" s="847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/>
    </row>
    <row r="748" spans="1:4" ht="34.5" hidden="1" x14ac:dyDescent="0.3">
      <c r="A748" s="847"/>
      <c r="B748" s="215"/>
      <c r="C748" s="38" t="s">
        <v>375</v>
      </c>
      <c r="D748" s="238"/>
    </row>
    <row r="749" spans="1:4" ht="56.25" hidden="1" customHeight="1" thickBot="1" x14ac:dyDescent="0.35">
      <c r="A749" s="848"/>
      <c r="B749" s="216"/>
      <c r="C749" s="39" t="s">
        <v>376</v>
      </c>
      <c r="D749" s="729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4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4" ht="17.45" customHeight="1" thickBot="1" x14ac:dyDescent="0.3">
      <c r="A754" s="1160" t="s">
        <v>6</v>
      </c>
      <c r="B754" s="1161"/>
      <c r="C754" s="1161"/>
      <c r="D754" s="1161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859">
        <v>50042</v>
      </c>
      <c r="B756" s="475" t="s">
        <v>380</v>
      </c>
      <c r="C756" s="908" t="s">
        <v>381</v>
      </c>
      <c r="D756" s="946">
        <v>19</v>
      </c>
    </row>
    <row r="757" spans="1:4" ht="33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2" spans="1:4" ht="34.5" hidden="1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hidden="1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hidden="1" customHeight="1" thickBot="1" x14ac:dyDescent="0.3">
      <c r="A764" s="844" t="s">
        <v>6</v>
      </c>
      <c r="B764" s="845"/>
      <c r="C764" s="845"/>
      <c r="D764" s="845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6">
        <v>50043</v>
      </c>
      <c r="B766" s="128" t="s">
        <v>387</v>
      </c>
      <c r="C766" s="188" t="s">
        <v>961</v>
      </c>
      <c r="D766" s="208"/>
    </row>
    <row r="767" spans="1:4" ht="17.45" hidden="1" customHeight="1" x14ac:dyDescent="0.25">
      <c r="A767" s="847"/>
      <c r="B767" s="117" t="s">
        <v>214</v>
      </c>
      <c r="C767" s="177"/>
      <c r="D767" s="194"/>
    </row>
    <row r="768" spans="1:4" ht="35.25" hidden="1" customHeight="1" x14ac:dyDescent="0.25">
      <c r="A768" s="847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7"/>
      <c r="B769" s="75" t="s">
        <v>16</v>
      </c>
      <c r="C769" s="177"/>
      <c r="D769" s="194"/>
    </row>
    <row r="770" spans="1:4" ht="18" hidden="1" customHeight="1" thickBot="1" x14ac:dyDescent="0.3">
      <c r="A770" s="848"/>
      <c r="B770" s="8" t="s">
        <v>17</v>
      </c>
      <c r="C770" s="178"/>
      <c r="D770" s="195"/>
    </row>
    <row r="771" spans="1:4" ht="34.5" hidden="1" customHeight="1" x14ac:dyDescent="0.25">
      <c r="A771" s="846">
        <v>80020</v>
      </c>
      <c r="B771" s="128" t="s">
        <v>389</v>
      </c>
      <c r="C771" s="17" t="s">
        <v>390</v>
      </c>
      <c r="D771" s="728"/>
    </row>
    <row r="772" spans="1:4" ht="17.45" hidden="1" customHeight="1" x14ac:dyDescent="0.25">
      <c r="A772" s="847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7"/>
      <c r="B773" s="45" t="s">
        <v>391</v>
      </c>
      <c r="C773" s="177"/>
      <c r="D773" s="194"/>
    </row>
    <row r="774" spans="1:4" ht="17.45" hidden="1" customHeight="1" x14ac:dyDescent="0.3">
      <c r="A774" s="847"/>
      <c r="B774" s="7" t="s">
        <v>16</v>
      </c>
      <c r="C774" s="177"/>
      <c r="D774" s="194"/>
    </row>
    <row r="775" spans="1:4" ht="52.5" hidden="1" customHeight="1" thickBot="1" x14ac:dyDescent="0.3">
      <c r="A775" s="848"/>
      <c r="B775" s="8" t="s">
        <v>108</v>
      </c>
      <c r="C775" s="178"/>
      <c r="D775" s="195"/>
    </row>
    <row r="776" spans="1:4" ht="34.5" hidden="1" x14ac:dyDescent="0.25">
      <c r="A776" s="846">
        <v>80021</v>
      </c>
      <c r="B776" s="233" t="s">
        <v>392</v>
      </c>
      <c r="C776" s="849" t="s">
        <v>393</v>
      </c>
      <c r="D776" s="841">
        <v>0</v>
      </c>
    </row>
    <row r="777" spans="1:4" ht="17.45" hidden="1" customHeight="1" x14ac:dyDescent="0.25">
      <c r="A777" s="847"/>
      <c r="B777" s="92" t="s">
        <v>633</v>
      </c>
      <c r="C777" s="850"/>
      <c r="D777" s="842"/>
    </row>
    <row r="778" spans="1:4" ht="51.75" hidden="1" x14ac:dyDescent="0.25">
      <c r="A778" s="847"/>
      <c r="B778" s="555" t="s">
        <v>394</v>
      </c>
      <c r="C778" s="850"/>
      <c r="D778" s="842"/>
    </row>
    <row r="779" spans="1:4" ht="17.45" hidden="1" customHeight="1" x14ac:dyDescent="0.25">
      <c r="A779" s="847"/>
      <c r="B779" s="79" t="s">
        <v>16</v>
      </c>
      <c r="C779" s="850"/>
      <c r="D779" s="842"/>
    </row>
    <row r="780" spans="1:4" ht="52.5" hidden="1" thickBot="1" x14ac:dyDescent="0.3">
      <c r="A780" s="848"/>
      <c r="B780" s="139" t="s">
        <v>108</v>
      </c>
      <c r="C780" s="851"/>
      <c r="D780" s="843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/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30" hidden="1" customHeight="1" thickBot="1" x14ac:dyDescent="0.3"/>
    <row r="787" spans="1:4" ht="57" hidden="1" customHeight="1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hidden="1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hidden="1" customHeight="1" thickBot="1" x14ac:dyDescent="0.3">
      <c r="A789" s="844" t="s">
        <v>6</v>
      </c>
      <c r="B789" s="845"/>
      <c r="C789" s="845"/>
      <c r="D789" s="845"/>
    </row>
    <row r="790" spans="1:4" ht="35.25" hidden="1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hidden="1" x14ac:dyDescent="0.25">
      <c r="A791" s="846" t="s">
        <v>400</v>
      </c>
      <c r="B791" s="168" t="s">
        <v>401</v>
      </c>
      <c r="C791" s="849" t="s">
        <v>402</v>
      </c>
      <c r="D791" s="841"/>
    </row>
    <row r="792" spans="1:4" ht="17.45" hidden="1" customHeight="1" x14ac:dyDescent="0.25">
      <c r="A792" s="847"/>
      <c r="B792" s="120" t="s">
        <v>214</v>
      </c>
      <c r="C792" s="880"/>
      <c r="D792" s="882"/>
    </row>
    <row r="793" spans="1:4" ht="69" hidden="1" x14ac:dyDescent="0.25">
      <c r="A793" s="847"/>
      <c r="B793" s="118" t="s">
        <v>403</v>
      </c>
      <c r="C793" s="879" t="s">
        <v>404</v>
      </c>
      <c r="D793" s="881"/>
    </row>
    <row r="794" spans="1:4" ht="17.45" hidden="1" customHeight="1" x14ac:dyDescent="0.25">
      <c r="A794" s="847"/>
      <c r="B794" s="79" t="s">
        <v>16</v>
      </c>
      <c r="C794" s="850"/>
      <c r="D794" s="842"/>
    </row>
    <row r="795" spans="1:4" ht="18" hidden="1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/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/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/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/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846" t="s">
        <v>423</v>
      </c>
      <c r="B821" s="128" t="s">
        <v>424</v>
      </c>
      <c r="C821" s="162" t="s">
        <v>425</v>
      </c>
      <c r="D821" s="728"/>
    </row>
    <row r="822" spans="1:4" ht="17.45" hidden="1" customHeight="1" x14ac:dyDescent="0.25">
      <c r="A822" s="847"/>
      <c r="B822" s="120" t="s">
        <v>214</v>
      </c>
      <c r="C822" s="156" t="s">
        <v>426</v>
      </c>
      <c r="D822" s="238"/>
    </row>
    <row r="823" spans="1:4" ht="72" hidden="1" customHeight="1" x14ac:dyDescent="0.25">
      <c r="A823" s="847"/>
      <c r="B823" s="123" t="s">
        <v>427</v>
      </c>
      <c r="C823" s="148" t="s">
        <v>428</v>
      </c>
      <c r="D823" s="238"/>
    </row>
    <row r="824" spans="1:4" ht="17.45" hidden="1" customHeight="1" x14ac:dyDescent="0.25">
      <c r="A824" s="847"/>
      <c r="B824" s="62" t="s">
        <v>16</v>
      </c>
      <c r="C824" s="25" t="s">
        <v>429</v>
      </c>
      <c r="D824" s="192"/>
    </row>
    <row r="825" spans="1:4" ht="18" hidden="1" customHeight="1" thickBot="1" x14ac:dyDescent="0.3">
      <c r="A825" s="848"/>
      <c r="B825" s="63" t="s">
        <v>17</v>
      </c>
      <c r="C825" s="178"/>
      <c r="D825" s="195"/>
    </row>
    <row r="826" spans="1:4" ht="34.5" x14ac:dyDescent="0.25">
      <c r="A826" s="846" t="s">
        <v>430</v>
      </c>
      <c r="B826" s="168" t="s">
        <v>431</v>
      </c>
      <c r="C826" s="540" t="s">
        <v>226</v>
      </c>
      <c r="D826" s="797">
        <v>18</v>
      </c>
    </row>
    <row r="827" spans="1:4" ht="17.45" customHeight="1" x14ac:dyDescent="0.25">
      <c r="A827" s="847"/>
      <c r="B827" s="119" t="s">
        <v>214</v>
      </c>
      <c r="C827" s="154"/>
      <c r="D827" s="679"/>
    </row>
    <row r="828" spans="1:4" ht="51.75" x14ac:dyDescent="0.25">
      <c r="A828" s="847"/>
      <c r="B828" s="121" t="s">
        <v>432</v>
      </c>
      <c r="C828" s="533" t="s">
        <v>790</v>
      </c>
      <c r="D828" s="809">
        <v>750</v>
      </c>
    </row>
    <row r="829" spans="1:4" ht="17.45" customHeight="1" x14ac:dyDescent="0.25">
      <c r="A829" s="847"/>
      <c r="B829" s="69" t="s">
        <v>16</v>
      </c>
      <c r="C829" s="482"/>
      <c r="D829" s="754"/>
    </row>
    <row r="830" spans="1:4" ht="18" customHeight="1" thickBot="1" x14ac:dyDescent="0.3">
      <c r="A830" s="848"/>
      <c r="B830" s="63" t="s">
        <v>17</v>
      </c>
      <c r="C830" s="155"/>
      <c r="D830" s="159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/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/>
    </row>
    <row r="837" spans="1:4" ht="34.5" hidden="1" x14ac:dyDescent="0.25">
      <c r="A837" s="847"/>
      <c r="B837" s="221"/>
      <c r="C837" s="148" t="s">
        <v>439</v>
      </c>
      <c r="D837" s="238"/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/>
    </row>
    <row r="839" spans="1:4" ht="51.75" hidden="1" x14ac:dyDescent="0.25">
      <c r="A839" s="847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/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/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/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/>
    </row>
    <row r="864" spans="1:4" ht="34.5" hidden="1" x14ac:dyDescent="0.25">
      <c r="A864" s="847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/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/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/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/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4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419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15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/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/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/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/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/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/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/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/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/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/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/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/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/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/>
    </row>
    <row r="983" spans="1:4" ht="103.5" hidden="1" x14ac:dyDescent="0.25">
      <c r="A983" s="1155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5"/>
      <c r="B984" s="79"/>
      <c r="C984" s="571" t="s">
        <v>759</v>
      </c>
      <c r="D984" s="238"/>
    </row>
    <row r="985" spans="1:4" ht="115.5" hidden="1" customHeight="1" thickBot="1" x14ac:dyDescent="0.3">
      <c r="A985" s="1155"/>
      <c r="B985" s="74"/>
      <c r="C985" s="691" t="s">
        <v>760</v>
      </c>
      <c r="D985" s="685"/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849" t="s">
        <v>537</v>
      </c>
      <c r="D996" s="841">
        <v>1</v>
      </c>
    </row>
    <row r="997" spans="1:4" ht="17.45" customHeight="1" x14ac:dyDescent="0.25">
      <c r="A997" s="847"/>
      <c r="B997" s="92" t="s">
        <v>214</v>
      </c>
      <c r="C997" s="880"/>
      <c r="D997" s="882"/>
    </row>
    <row r="998" spans="1:4" ht="69" x14ac:dyDescent="0.25">
      <c r="A998" s="847"/>
      <c r="B998" s="109" t="s">
        <v>650</v>
      </c>
      <c r="C998" s="148" t="s">
        <v>539</v>
      </c>
      <c r="D998" s="238">
        <v>2</v>
      </c>
    </row>
    <row r="999" spans="1:4" ht="51.75" customHeight="1" x14ac:dyDescent="0.25">
      <c r="A999" s="847"/>
      <c r="B999" s="62" t="s">
        <v>817</v>
      </c>
      <c r="C999" s="879" t="s">
        <v>540</v>
      </c>
      <c r="D999" s="881">
        <v>116</v>
      </c>
    </row>
    <row r="1000" spans="1:4" ht="17.25" x14ac:dyDescent="0.25">
      <c r="A1000" s="847"/>
      <c r="B1000" s="74"/>
      <c r="C1000" s="880"/>
      <c r="D1000" s="882"/>
    </row>
    <row r="1001" spans="1:4" ht="52.5" thickBot="1" x14ac:dyDescent="0.3">
      <c r="A1001" s="848"/>
      <c r="B1001" s="63"/>
      <c r="C1001" s="149" t="s">
        <v>542</v>
      </c>
      <c r="D1001" s="729">
        <v>419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/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/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/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/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/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6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10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/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/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hidden="1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hidden="1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hidden="1" customHeight="1" thickBot="1" x14ac:dyDescent="0.3">
      <c r="A1072" s="844" t="s">
        <v>6</v>
      </c>
      <c r="B1072" s="845"/>
      <c r="C1072" s="845"/>
      <c r="D1072" s="845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8">
        <v>50060</v>
      </c>
      <c r="B1074" s="111" t="s">
        <v>566</v>
      </c>
      <c r="C1074" s="879" t="s">
        <v>568</v>
      </c>
      <c r="D1074" s="881"/>
    </row>
    <row r="1075" spans="1:4" ht="17.45" hidden="1" customHeight="1" x14ac:dyDescent="0.25">
      <c r="A1075" s="847"/>
      <c r="B1075" s="117" t="s">
        <v>214</v>
      </c>
      <c r="C1075" s="880"/>
      <c r="D1075" s="882"/>
    </row>
    <row r="1076" spans="1:4" ht="86.25" hidden="1" x14ac:dyDescent="0.25">
      <c r="A1076" s="847"/>
      <c r="B1076" s="77" t="s">
        <v>569</v>
      </c>
      <c r="C1076" s="148" t="s">
        <v>570</v>
      </c>
      <c r="D1076" s="238"/>
    </row>
    <row r="1077" spans="1:4" ht="17.25" hidden="1" customHeight="1" x14ac:dyDescent="0.25">
      <c r="A1077" s="847"/>
      <c r="B1077" s="79" t="s">
        <v>16</v>
      </c>
      <c r="C1077" s="879" t="s">
        <v>798</v>
      </c>
      <c r="D1077" s="881"/>
    </row>
    <row r="1078" spans="1:4" ht="18" hidden="1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/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/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/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75</v>
      </c>
    </row>
    <row r="1105" spans="1:8" ht="17.45" customHeight="1" thickBot="1" x14ac:dyDescent="0.3">
      <c r="A1105" s="847"/>
      <c r="B1105" s="117" t="s">
        <v>214</v>
      </c>
      <c r="C1105" s="850"/>
      <c r="D1105" s="842"/>
    </row>
    <row r="1106" spans="1:8" ht="69.75" thickBot="1" x14ac:dyDescent="0.3">
      <c r="A1106" s="847"/>
      <c r="B1106" s="133" t="s">
        <v>584</v>
      </c>
      <c r="C1106" s="850"/>
      <c r="D1106" s="842"/>
      <c r="H1106" s="498"/>
    </row>
    <row r="1107" spans="1:8" ht="17.45" customHeight="1" x14ac:dyDescent="0.25">
      <c r="A1107" s="847"/>
      <c r="B1107" s="62" t="s">
        <v>16</v>
      </c>
      <c r="C1107" s="850"/>
      <c r="D1107" s="842"/>
    </row>
    <row r="1108" spans="1:8" ht="52.5" thickBot="1" x14ac:dyDescent="0.3">
      <c r="A1108" s="848"/>
      <c r="B1108" s="171" t="s">
        <v>21</v>
      </c>
      <c r="C1108" s="851"/>
      <c r="D1108" s="843"/>
    </row>
    <row r="1109" spans="1:8" ht="51.75" x14ac:dyDescent="0.25">
      <c r="A1109" s="846">
        <v>50078</v>
      </c>
      <c r="B1109" s="95" t="s">
        <v>696</v>
      </c>
      <c r="C1109" s="849" t="s">
        <v>585</v>
      </c>
      <c r="D1109" s="841">
        <v>78</v>
      </c>
    </row>
    <row r="1110" spans="1:8" ht="17.45" customHeight="1" x14ac:dyDescent="0.25">
      <c r="A1110" s="847"/>
      <c r="B1110" s="117" t="s">
        <v>214</v>
      </c>
      <c r="C1110" s="850"/>
      <c r="D1110" s="842"/>
    </row>
    <row r="1111" spans="1:8" ht="138" x14ac:dyDescent="0.25">
      <c r="A1111" s="847"/>
      <c r="B1111" s="133" t="s">
        <v>586</v>
      </c>
      <c r="C1111" s="850"/>
      <c r="D1111" s="842"/>
    </row>
    <row r="1112" spans="1:8" ht="17.45" customHeight="1" x14ac:dyDescent="0.25">
      <c r="A1112" s="847"/>
      <c r="B1112" s="62" t="s">
        <v>16</v>
      </c>
      <c r="C1112" s="850"/>
      <c r="D1112" s="842"/>
    </row>
    <row r="1113" spans="1:8" ht="18" customHeight="1" thickBot="1" x14ac:dyDescent="0.3">
      <c r="A1113" s="847"/>
      <c r="B1113" s="74" t="s">
        <v>17</v>
      </c>
      <c r="C1113" s="850"/>
      <c r="D1113" s="842"/>
    </row>
    <row r="1114" spans="1:8" ht="34.5" x14ac:dyDescent="0.25">
      <c r="A1114" s="867" t="s">
        <v>587</v>
      </c>
      <c r="B1114" s="95" t="s">
        <v>698</v>
      </c>
      <c r="C1114" s="849" t="s">
        <v>736</v>
      </c>
      <c r="D1114" s="841">
        <v>40</v>
      </c>
    </row>
    <row r="1115" spans="1:8" ht="17.45" customHeight="1" x14ac:dyDescent="0.25">
      <c r="A1115" s="868"/>
      <c r="B1115" s="92" t="s">
        <v>214</v>
      </c>
      <c r="C1115" s="850"/>
      <c r="D1115" s="842"/>
    </row>
    <row r="1116" spans="1:8" ht="51.75" x14ac:dyDescent="0.25">
      <c r="A1116" s="868"/>
      <c r="B1116" s="133" t="s">
        <v>588</v>
      </c>
      <c r="C1116" s="850"/>
      <c r="D1116" s="842"/>
    </row>
    <row r="1117" spans="1:8" ht="17.45" customHeight="1" x14ac:dyDescent="0.25">
      <c r="A1117" s="868"/>
      <c r="B1117" s="62" t="s">
        <v>16</v>
      </c>
      <c r="C1117" s="850"/>
      <c r="D1117" s="842"/>
    </row>
    <row r="1118" spans="1:8" ht="18" customHeight="1" thickBot="1" x14ac:dyDescent="0.3">
      <c r="A1118" s="869"/>
      <c r="B1118" s="63" t="s">
        <v>17</v>
      </c>
      <c r="C1118" s="851"/>
      <c r="D1118" s="843"/>
    </row>
    <row r="1119" spans="1:8" ht="51.75" x14ac:dyDescent="0.25">
      <c r="A1119" s="870" t="s">
        <v>589</v>
      </c>
      <c r="B1119" s="113" t="s">
        <v>590</v>
      </c>
      <c r="C1119" s="850" t="s">
        <v>591</v>
      </c>
      <c r="D1119" s="842">
        <v>3</v>
      </c>
    </row>
    <row r="1120" spans="1:8" ht="17.45" customHeight="1" x14ac:dyDescent="0.25">
      <c r="A1120" s="870"/>
      <c r="B1120" s="92" t="s">
        <v>214</v>
      </c>
      <c r="C1120" s="850"/>
      <c r="D1120" s="842"/>
    </row>
    <row r="1121" spans="1:4" ht="55.5" customHeight="1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/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/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/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/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/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/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/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/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/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/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/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/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/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/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/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TVuyt9v4Q4k/8mOmH6H5K+pCOVETXu8mgTxmTUtFstk/hA+I2saddlOKigQmesfPPSEhp2SvXp7iyHEPGQ9r0A==" saltValue="oAsVyJjY5HfhY/f5ZsK5HA==" spinCount="100000" sheet="1" selectLockedCells="1" selectUnlockedCells="1"/>
  <customSheetViews>
    <customSheetView guid="{075295C3-B173-43B0-B509-9ADE1E409057}" hiddenRows="1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4">
      <selection activeCell="F959" sqref="F959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9">
      <selection activeCell="D799" sqref="D799"/>
      <pageMargins left="0.7" right="0.7" top="0.75" bottom="0.75" header="0.3" footer="0.3"/>
    </customSheetView>
  </customSheetViews>
  <mergeCells count="655">
    <mergeCell ref="C20:C24"/>
    <mergeCell ref="D20:D24"/>
    <mergeCell ref="D333:D337"/>
    <mergeCell ref="C333:C337"/>
    <mergeCell ref="C1271:D1271"/>
    <mergeCell ref="C1272:D1272"/>
    <mergeCell ref="A1273:D1273"/>
    <mergeCell ref="A1275:A1279"/>
    <mergeCell ref="D1275:D1279"/>
    <mergeCell ref="C1275:C1277"/>
    <mergeCell ref="C1278:C1279"/>
    <mergeCell ref="D70:D7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A33:A37"/>
    <mergeCell ref="C30:C32"/>
    <mergeCell ref="D30:D32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313:C315"/>
    <mergeCell ref="D313:D315"/>
    <mergeCell ref="C316:C317"/>
    <mergeCell ref="D316:D317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C729:C730"/>
    <mergeCell ref="D729:D730"/>
    <mergeCell ref="C732:C733"/>
    <mergeCell ref="D732:D733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76:C780"/>
    <mergeCell ref="D776:D78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6:C997"/>
    <mergeCell ref="D996:D997"/>
    <mergeCell ref="C999:C1000"/>
    <mergeCell ref="D999:D100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84"/>
  <sheetViews>
    <sheetView workbookViewId="0">
      <selection activeCell="E505" sqref="E505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843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877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43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9" x14ac:dyDescent="0.25">
      <c r="A15" s="1184">
        <v>70001</v>
      </c>
      <c r="B15" s="76" t="s">
        <v>18</v>
      </c>
      <c r="C15" s="1087" t="s">
        <v>20</v>
      </c>
      <c r="D15" s="734"/>
    </row>
    <row r="16" spans="1:4" ht="38.2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2</v>
      </c>
    </row>
    <row r="18" spans="1:4" ht="17.45" customHeight="1" x14ac:dyDescent="0.25">
      <c r="A18" s="1185"/>
      <c r="B18" s="62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20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>
        <v>0</v>
      </c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>
        <v>0</v>
      </c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>
        <v>0</v>
      </c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6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>
        <v>0</v>
      </c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7">
        <v>70005</v>
      </c>
      <c r="B69" s="66" t="s">
        <v>47</v>
      </c>
      <c r="C69" s="850" t="s">
        <v>974</v>
      </c>
      <c r="D69" s="842">
        <v>0</v>
      </c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hidden="1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10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>
        <v>0</v>
      </c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>
        <v>0</v>
      </c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>
        <v>0</v>
      </c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7"/>
      <c r="B106" s="70" t="s">
        <v>69</v>
      </c>
      <c r="C106" s="879" t="s">
        <v>70</v>
      </c>
      <c r="D106" s="891">
        <v>0</v>
      </c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 t="s">
        <v>75</v>
      </c>
      <c r="D114" s="841">
        <v>10</v>
      </c>
    </row>
    <row r="115" spans="1:4" ht="17.45" customHeight="1" x14ac:dyDescent="0.25">
      <c r="A115" s="847"/>
      <c r="B115" s="61" t="s">
        <v>13</v>
      </c>
      <c r="C115" s="850"/>
      <c r="D115" s="842"/>
    </row>
    <row r="116" spans="1:4" ht="51.75" x14ac:dyDescent="0.25">
      <c r="A116" s="847"/>
      <c r="B116" s="78" t="s">
        <v>76</v>
      </c>
      <c r="C116" s="850"/>
      <c r="D116" s="842"/>
    </row>
    <row r="117" spans="1:4" ht="17.45" customHeight="1" x14ac:dyDescent="0.25">
      <c r="A117" s="847"/>
      <c r="B117" s="79" t="s">
        <v>16</v>
      </c>
      <c r="C117" s="850"/>
      <c r="D117" s="842"/>
    </row>
    <row r="118" spans="1:4" ht="18" customHeight="1" thickBot="1" x14ac:dyDescent="0.3">
      <c r="A118" s="848"/>
      <c r="B118" s="63" t="s">
        <v>17</v>
      </c>
      <c r="C118" s="851"/>
      <c r="D118" s="843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>
        <v>0</v>
      </c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>
        <v>0</v>
      </c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>
        <v>0</v>
      </c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>
        <v>0</v>
      </c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>
        <v>0</v>
      </c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>
        <v>0</v>
      </c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>
        <v>0</v>
      </c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>
        <v>0</v>
      </c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>
        <v>0</v>
      </c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>
        <v>0</v>
      </c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>
        <v>0</v>
      </c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>
        <v>0</v>
      </c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>
        <v>0</v>
      </c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>
        <v>0</v>
      </c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>
        <v>0</v>
      </c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>
        <v>0</v>
      </c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>
        <v>0</v>
      </c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customHeight="1" thickBot="1" x14ac:dyDescent="0.3">
      <c r="A187" s="844" t="s">
        <v>6</v>
      </c>
      <c r="B187" s="845"/>
      <c r="C187" s="845"/>
      <c r="D187" s="845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6">
        <v>80001</v>
      </c>
      <c r="B189" s="76" t="s">
        <v>105</v>
      </c>
      <c r="C189" s="849" t="s">
        <v>106</v>
      </c>
      <c r="D189" s="841">
        <v>2787</v>
      </c>
    </row>
    <row r="190" spans="1:4" ht="17.45" customHeight="1" x14ac:dyDescent="0.25">
      <c r="A190" s="847"/>
      <c r="B190" s="61" t="s">
        <v>13</v>
      </c>
      <c r="C190" s="850"/>
      <c r="D190" s="842"/>
    </row>
    <row r="191" spans="1:4" ht="51.75" x14ac:dyDescent="0.25">
      <c r="A191" s="847"/>
      <c r="B191" s="170" t="s">
        <v>107</v>
      </c>
      <c r="C191" s="850"/>
      <c r="D191" s="842"/>
    </row>
    <row r="192" spans="1:4" ht="17.45" customHeight="1" x14ac:dyDescent="0.25">
      <c r="A192" s="847"/>
      <c r="B192" s="62" t="s">
        <v>16</v>
      </c>
      <c r="C192" s="850"/>
      <c r="D192" s="842"/>
    </row>
    <row r="193" spans="1:4" ht="52.5" thickBot="1" x14ac:dyDescent="0.3">
      <c r="A193" s="848"/>
      <c r="B193" s="63" t="s">
        <v>108</v>
      </c>
      <c r="C193" s="851"/>
      <c r="D193" s="843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1257" t="s">
        <v>891</v>
      </c>
    </row>
    <row r="200" spans="1:4" ht="17.45" customHeight="1" x14ac:dyDescent="0.25">
      <c r="A200" s="847"/>
      <c r="B200" s="61" t="s">
        <v>13</v>
      </c>
      <c r="C200" s="850"/>
      <c r="D200" s="1258"/>
    </row>
    <row r="201" spans="1:4" ht="34.5" x14ac:dyDescent="0.25">
      <c r="A201" s="847"/>
      <c r="B201" s="170" t="s">
        <v>113</v>
      </c>
      <c r="C201" s="850"/>
      <c r="D201" s="1258"/>
    </row>
    <row r="202" spans="1:4" ht="17.45" customHeight="1" x14ac:dyDescent="0.25">
      <c r="A202" s="847"/>
      <c r="B202" s="62" t="s">
        <v>16</v>
      </c>
      <c r="C202" s="850"/>
      <c r="D202" s="1258"/>
    </row>
    <row r="203" spans="1:4" ht="18" customHeight="1" thickBot="1" x14ac:dyDescent="0.3">
      <c r="A203" s="848"/>
      <c r="B203" s="63" t="s">
        <v>17</v>
      </c>
      <c r="C203" s="851"/>
      <c r="D203" s="1259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>
        <v>0</v>
      </c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>
        <v>0</v>
      </c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>
        <v>0</v>
      </c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>
        <v>0</v>
      </c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>
        <v>0</v>
      </c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>
        <v>0</v>
      </c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>
        <v>0</v>
      </c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>
        <v>0</v>
      </c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>
        <v>0</v>
      </c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hidden="1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hidden="1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hidden="1" customHeight="1" thickBot="1" x14ac:dyDescent="0.3">
      <c r="A257" s="844" t="s">
        <v>6</v>
      </c>
      <c r="B257" s="845"/>
      <c r="C257" s="845"/>
      <c r="D257" s="845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>
        <v>0</v>
      </c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>
        <v>0</v>
      </c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972" t="s">
        <v>140</v>
      </c>
      <c r="D269" s="994">
        <v>0</v>
      </c>
    </row>
    <row r="270" spans="1:4" ht="17.45" hidden="1" customHeight="1" x14ac:dyDescent="0.25">
      <c r="A270" s="847"/>
      <c r="B270" s="61" t="s">
        <v>13</v>
      </c>
      <c r="C270" s="968"/>
      <c r="D270" s="957"/>
    </row>
    <row r="271" spans="1:4" ht="51.75" hidden="1" x14ac:dyDescent="0.25">
      <c r="A271" s="847"/>
      <c r="B271" s="170" t="s">
        <v>708</v>
      </c>
      <c r="C271" s="968" t="s">
        <v>783</v>
      </c>
      <c r="D271" s="957">
        <v>0</v>
      </c>
    </row>
    <row r="272" spans="1:4" ht="17.45" hidden="1" customHeight="1" x14ac:dyDescent="0.25">
      <c r="A272" s="847"/>
      <c r="B272" s="62" t="s">
        <v>16</v>
      </c>
      <c r="C272" s="968"/>
      <c r="D272" s="957"/>
    </row>
    <row r="273" spans="1:4" ht="18" hidden="1" customHeight="1" thickBot="1" x14ac:dyDescent="0.3">
      <c r="A273" s="848"/>
      <c r="B273" s="63" t="s">
        <v>17</v>
      </c>
      <c r="C273" s="969"/>
      <c r="D273" s="958"/>
    </row>
    <row r="274" spans="1:4" ht="37.5" hidden="1" customHeight="1" x14ac:dyDescent="0.25">
      <c r="A274" s="846">
        <v>50099</v>
      </c>
      <c r="B274" s="168" t="s">
        <v>1024</v>
      </c>
      <c r="C274" s="849"/>
      <c r="D274" s="841"/>
    </row>
    <row r="275" spans="1:4" ht="18.75" hidden="1" customHeight="1" x14ac:dyDescent="0.25">
      <c r="A275" s="847"/>
      <c r="B275" s="61" t="s">
        <v>13</v>
      </c>
      <c r="C275" s="850"/>
      <c r="D275" s="842"/>
    </row>
    <row r="276" spans="1:4" ht="92.25" hidden="1" customHeight="1" x14ac:dyDescent="0.25">
      <c r="A276" s="847"/>
      <c r="B276" s="83" t="s">
        <v>1025</v>
      </c>
      <c r="C276" s="850"/>
      <c r="D276" s="842"/>
    </row>
    <row r="277" spans="1:4" ht="18.75" hidden="1" customHeight="1" x14ac:dyDescent="0.25">
      <c r="A277" s="847"/>
      <c r="B277" s="62" t="s">
        <v>16</v>
      </c>
      <c r="C277" s="850"/>
      <c r="D277" s="842"/>
    </row>
    <row r="278" spans="1:4" ht="20.25" hidden="1" customHeight="1" thickBot="1" x14ac:dyDescent="0.3">
      <c r="A278" s="848"/>
      <c r="B278" s="63" t="s">
        <v>17</v>
      </c>
      <c r="C278" s="851"/>
      <c r="D278" s="843"/>
    </row>
    <row r="279" spans="1:4" ht="69" hidden="1" customHeight="1" x14ac:dyDescent="0.25">
      <c r="A279" s="847">
        <v>70032</v>
      </c>
      <c r="B279" s="836" t="s">
        <v>1026</v>
      </c>
      <c r="C279" s="850"/>
      <c r="D279" s="842"/>
    </row>
    <row r="280" spans="1:4" ht="24.75" hidden="1" customHeight="1" x14ac:dyDescent="0.25">
      <c r="A280" s="847"/>
      <c r="B280" s="61" t="s">
        <v>13</v>
      </c>
      <c r="C280" s="850"/>
      <c r="D280" s="842"/>
    </row>
    <row r="281" spans="1:4" ht="59.25" hidden="1" customHeight="1" x14ac:dyDescent="0.25">
      <c r="A281" s="847"/>
      <c r="B281" s="170" t="s">
        <v>1027</v>
      </c>
      <c r="C281" s="850"/>
      <c r="D281" s="842"/>
    </row>
    <row r="282" spans="1:4" ht="27" hidden="1" customHeight="1" x14ac:dyDescent="0.25">
      <c r="A282" s="847"/>
      <c r="B282" s="62" t="s">
        <v>16</v>
      </c>
      <c r="C282" s="850"/>
      <c r="D282" s="842"/>
    </row>
    <row r="283" spans="1:4" ht="47.25" hidden="1" customHeight="1" thickBot="1" x14ac:dyDescent="0.3">
      <c r="A283" s="847"/>
      <c r="B283" s="74" t="s">
        <v>188</v>
      </c>
      <c r="C283" s="850"/>
      <c r="D283" s="842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hidden="1" x14ac:dyDescent="0.25">
      <c r="A289" s="846">
        <v>80007</v>
      </c>
      <c r="B289" s="428" t="s">
        <v>152</v>
      </c>
      <c r="C289" s="188" t="s">
        <v>153</v>
      </c>
      <c r="D289" s="208">
        <v>0</v>
      </c>
    </row>
    <row r="290" spans="1:4" ht="17.45" hidden="1" customHeight="1" x14ac:dyDescent="0.25">
      <c r="A290" s="847"/>
      <c r="B290" s="61" t="s">
        <v>13</v>
      </c>
      <c r="C290" s="177"/>
      <c r="D290" s="194"/>
    </row>
    <row r="291" spans="1:4" ht="51.75" hidden="1" x14ac:dyDescent="0.25">
      <c r="A291" s="847"/>
      <c r="B291" s="170" t="s">
        <v>154</v>
      </c>
      <c r="C291" s="177" t="s">
        <v>785</v>
      </c>
      <c r="D291" s="194">
        <v>0</v>
      </c>
    </row>
    <row r="292" spans="1:4" ht="17.45" hidden="1" customHeight="1" x14ac:dyDescent="0.25">
      <c r="A292" s="847"/>
      <c r="B292" s="62" t="s">
        <v>16</v>
      </c>
      <c r="C292" s="177"/>
      <c r="D292" s="194"/>
    </row>
    <row r="293" spans="1:4" ht="52.5" hidden="1" thickBot="1" x14ac:dyDescent="0.3">
      <c r="A293" s="848"/>
      <c r="B293" s="63" t="s">
        <v>108</v>
      </c>
      <c r="C293" s="178"/>
      <c r="D293" s="195"/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>
        <v>0</v>
      </c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>
        <v>0</v>
      </c>
    </row>
    <row r="300" spans="1:4" ht="34.5" hidden="1" x14ac:dyDescent="0.25">
      <c r="A300" s="847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7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7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7"/>
      <c r="B303" s="170"/>
      <c r="C303" s="148" t="s">
        <v>742</v>
      </c>
      <c r="D303" s="238">
        <v>0</v>
      </c>
    </row>
    <row r="304" spans="1:4" ht="51.75" hidden="1" x14ac:dyDescent="0.25">
      <c r="A304" s="847"/>
      <c r="B304" s="170"/>
      <c r="C304" s="148" t="s">
        <v>744</v>
      </c>
      <c r="D304" s="238">
        <v>0</v>
      </c>
    </row>
    <row r="305" spans="1:4" ht="34.5" hidden="1" x14ac:dyDescent="0.25">
      <c r="A305" s="847"/>
      <c r="B305" s="409"/>
      <c r="C305" s="148" t="s">
        <v>145</v>
      </c>
      <c r="D305" s="238">
        <v>0</v>
      </c>
    </row>
    <row r="306" spans="1:4" ht="52.5" hidden="1" thickBot="1" x14ac:dyDescent="0.3">
      <c r="A306" s="848"/>
      <c r="B306" s="63"/>
      <c r="C306" s="149" t="s">
        <v>147</v>
      </c>
      <c r="D306" s="729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hidden="1" thickBot="1" x14ac:dyDescent="0.3"/>
    <row r="309" spans="1:4" ht="34.5" hidden="1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hidden="1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hidden="1" customHeight="1" thickBot="1" x14ac:dyDescent="0.3">
      <c r="A311" s="844" t="s">
        <v>6</v>
      </c>
      <c r="B311" s="845"/>
      <c r="C311" s="845"/>
      <c r="D311" s="845"/>
    </row>
    <row r="312" spans="1:4" ht="35.25" hidden="1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hidden="1" x14ac:dyDescent="0.25">
      <c r="A313" s="846">
        <v>50018</v>
      </c>
      <c r="B313" s="76" t="s">
        <v>160</v>
      </c>
      <c r="C313" s="849" t="s">
        <v>161</v>
      </c>
      <c r="D313" s="1119">
        <v>0</v>
      </c>
    </row>
    <row r="314" spans="1:4" ht="17.45" hidden="1" customHeight="1" x14ac:dyDescent="0.25">
      <c r="A314" s="847"/>
      <c r="B314" s="412" t="s">
        <v>13</v>
      </c>
      <c r="C314" s="880"/>
      <c r="D314" s="1136"/>
    </row>
    <row r="315" spans="1:4" ht="103.5" hidden="1" x14ac:dyDescent="0.25">
      <c r="A315" s="847"/>
      <c r="B315" s="74" t="s">
        <v>162</v>
      </c>
      <c r="C315" s="156"/>
      <c r="D315" s="588">
        <v>0</v>
      </c>
    </row>
    <row r="316" spans="1:4" ht="17.45" hidden="1" customHeight="1" x14ac:dyDescent="0.25">
      <c r="A316" s="847"/>
      <c r="B316" s="62" t="s">
        <v>16</v>
      </c>
      <c r="C316" s="1191" t="s">
        <v>164</v>
      </c>
      <c r="D316" s="1085">
        <v>0</v>
      </c>
    </row>
    <row r="317" spans="1:4" ht="18" hidden="1" customHeight="1" thickBot="1" x14ac:dyDescent="0.3">
      <c r="A317" s="848"/>
      <c r="B317" s="63" t="s">
        <v>17</v>
      </c>
      <c r="C317" s="851"/>
      <c r="D317" s="1086"/>
    </row>
    <row r="318" spans="1:4" ht="51.75" hidden="1" x14ac:dyDescent="0.25">
      <c r="A318" s="1100">
        <v>800</v>
      </c>
      <c r="B318" s="89" t="s">
        <v>165</v>
      </c>
      <c r="C318" s="157" t="s">
        <v>166</v>
      </c>
      <c r="D318" s="589">
        <v>0</v>
      </c>
    </row>
    <row r="319" spans="1:4" ht="34.5" hidden="1" x14ac:dyDescent="0.25">
      <c r="A319" s="1101"/>
      <c r="B319" s="127" t="s">
        <v>13</v>
      </c>
      <c r="C319" s="148" t="s">
        <v>167</v>
      </c>
      <c r="D319" s="590">
        <v>0</v>
      </c>
    </row>
    <row r="320" spans="1:4" ht="69" hidden="1" x14ac:dyDescent="0.25">
      <c r="A320" s="1101"/>
      <c r="B320" s="91" t="s">
        <v>168</v>
      </c>
      <c r="C320" s="148" t="s">
        <v>803</v>
      </c>
      <c r="D320" s="590">
        <v>0</v>
      </c>
    </row>
    <row r="321" spans="1:4" ht="17.45" hidden="1" customHeight="1" x14ac:dyDescent="0.25">
      <c r="A321" s="1101"/>
      <c r="B321" s="62" t="s">
        <v>16</v>
      </c>
      <c r="C321" s="18" t="s">
        <v>169</v>
      </c>
      <c r="D321" s="590">
        <v>0</v>
      </c>
    </row>
    <row r="322" spans="1:4" ht="52.5" hidden="1" thickBot="1" x14ac:dyDescent="0.3">
      <c r="A322" s="1102"/>
      <c r="B322" s="63" t="s">
        <v>108</v>
      </c>
      <c r="C322" s="25"/>
      <c r="D322" s="591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592">
        <v>0</v>
      </c>
    </row>
    <row r="324" spans="1:4" ht="17.45" hidden="1" customHeight="1" x14ac:dyDescent="0.25">
      <c r="A324" s="847"/>
      <c r="B324" s="90" t="s">
        <v>13</v>
      </c>
      <c r="C324" s="18"/>
      <c r="D324" s="590"/>
    </row>
    <row r="325" spans="1:4" ht="86.25" hidden="1" x14ac:dyDescent="0.25">
      <c r="A325" s="847"/>
      <c r="B325" s="91" t="s">
        <v>172</v>
      </c>
      <c r="C325" s="18"/>
      <c r="D325" s="590"/>
    </row>
    <row r="326" spans="1:4" ht="17.45" hidden="1" customHeight="1" x14ac:dyDescent="0.25">
      <c r="A326" s="847"/>
      <c r="B326" s="62" t="s">
        <v>16</v>
      </c>
      <c r="C326" s="18"/>
      <c r="D326" s="590"/>
    </row>
    <row r="327" spans="1:4" ht="52.5" hidden="1" thickBot="1" x14ac:dyDescent="0.3">
      <c r="A327" s="848"/>
      <c r="B327" s="63" t="s">
        <v>108</v>
      </c>
      <c r="C327" s="43"/>
      <c r="D327" s="593"/>
    </row>
    <row r="328" spans="1:4" ht="17.25" hidden="1" x14ac:dyDescent="0.25">
      <c r="A328" s="846">
        <v>80010</v>
      </c>
      <c r="B328" s="168" t="s">
        <v>173</v>
      </c>
      <c r="C328" s="59"/>
      <c r="D328" s="594"/>
    </row>
    <row r="329" spans="1:4" ht="17.45" hidden="1" customHeight="1" x14ac:dyDescent="0.25">
      <c r="A329" s="847"/>
      <c r="B329" s="61" t="s">
        <v>13</v>
      </c>
      <c r="C329" s="148" t="s">
        <v>655</v>
      </c>
      <c r="D329" s="590"/>
    </row>
    <row r="330" spans="1:4" ht="69" hidden="1" x14ac:dyDescent="0.25">
      <c r="A330" s="847"/>
      <c r="B330" s="170" t="s">
        <v>175</v>
      </c>
      <c r="C330" s="157" t="s">
        <v>174</v>
      </c>
      <c r="D330" s="590"/>
    </row>
    <row r="331" spans="1:4" ht="17.45" hidden="1" customHeight="1" x14ac:dyDescent="0.25">
      <c r="A331" s="847"/>
      <c r="B331" s="62" t="s">
        <v>16</v>
      </c>
      <c r="C331" s="148" t="s">
        <v>176</v>
      </c>
      <c r="D331" s="590"/>
    </row>
    <row r="332" spans="1:4" ht="52.5" hidden="1" thickBot="1" x14ac:dyDescent="0.3">
      <c r="A332" s="848"/>
      <c r="B332" s="63" t="s">
        <v>108</v>
      </c>
      <c r="C332" s="149" t="s">
        <v>652</v>
      </c>
      <c r="D332" s="593"/>
    </row>
    <row r="333" spans="1:4" ht="34.5" hidden="1" x14ac:dyDescent="0.25">
      <c r="A333" s="883">
        <v>80023</v>
      </c>
      <c r="B333" s="168" t="s">
        <v>663</v>
      </c>
      <c r="C333" s="849" t="s">
        <v>795</v>
      </c>
      <c r="D333" s="1119">
        <v>0</v>
      </c>
    </row>
    <row r="334" spans="1:4" ht="17.25" hidden="1" x14ac:dyDescent="0.25">
      <c r="A334" s="884"/>
      <c r="B334" s="61" t="s">
        <v>13</v>
      </c>
      <c r="C334" s="850"/>
      <c r="D334" s="1085"/>
    </row>
    <row r="335" spans="1:4" ht="34.5" hidden="1" customHeight="1" x14ac:dyDescent="0.25">
      <c r="A335" s="884"/>
      <c r="B335" s="170" t="s">
        <v>664</v>
      </c>
      <c r="C335" s="850"/>
      <c r="D335" s="1085"/>
    </row>
    <row r="336" spans="1:4" ht="17.25" hidden="1" x14ac:dyDescent="0.25">
      <c r="A336" s="884"/>
      <c r="B336" s="62" t="s">
        <v>16</v>
      </c>
      <c r="C336" s="850"/>
      <c r="D336" s="1085"/>
    </row>
    <row r="337" spans="1:4" ht="52.5" hidden="1" thickBot="1" x14ac:dyDescent="0.3">
      <c r="A337" s="885"/>
      <c r="B337" s="63" t="s">
        <v>108</v>
      </c>
      <c r="C337" s="851"/>
      <c r="D337" s="1086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>
        <v>0</v>
      </c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>
        <v>0</v>
      </c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>
        <v>0</v>
      </c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>
        <v>0</v>
      </c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>
        <v>0</v>
      </c>
    </row>
    <row r="379" spans="1:4" ht="51.75" hidden="1" x14ac:dyDescent="0.25">
      <c r="A379" s="847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7"/>
      <c r="B380" s="170" t="s">
        <v>200</v>
      </c>
      <c r="C380" s="201" t="s">
        <v>198</v>
      </c>
      <c r="D380" s="192">
        <v>0</v>
      </c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 t="s">
        <v>784</v>
      </c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>
        <v>0</v>
      </c>
    </row>
    <row r="399" spans="1:4" ht="69" hidden="1" x14ac:dyDescent="0.25">
      <c r="A399" s="1101"/>
      <c r="B399" s="61" t="s">
        <v>13</v>
      </c>
      <c r="C399" s="226" t="s">
        <v>938</v>
      </c>
      <c r="D399" s="238">
        <v>0</v>
      </c>
    </row>
    <row r="400" spans="1:4" ht="34.5" hidden="1" x14ac:dyDescent="0.25">
      <c r="A400" s="1101"/>
      <c r="B400" s="170" t="s">
        <v>668</v>
      </c>
      <c r="C400" s="226" t="s">
        <v>804</v>
      </c>
      <c r="D400" s="238">
        <v>0</v>
      </c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2" hidden="1" customHeight="1" thickBot="1" x14ac:dyDescent="0.3"/>
    <row r="423" spans="1:4" ht="34.5" hidden="1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hidden="1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hidden="1" customHeight="1" thickBot="1" x14ac:dyDescent="0.35">
      <c r="A425" s="1012" t="s">
        <v>6</v>
      </c>
      <c r="B425" s="1012"/>
      <c r="C425" s="1012"/>
      <c r="D425" s="1012"/>
    </row>
    <row r="426" spans="1:4" ht="17.25" hidden="1" customHeight="1" x14ac:dyDescent="0.25">
      <c r="A426" s="846">
        <v>80013</v>
      </c>
      <c r="B426" s="128" t="s">
        <v>212</v>
      </c>
      <c r="C426" s="849" t="s">
        <v>658</v>
      </c>
      <c r="D426" s="734">
        <v>0</v>
      </c>
    </row>
    <row r="427" spans="1:4" ht="17.45" hidden="1" customHeight="1" x14ac:dyDescent="0.25">
      <c r="A427" s="847"/>
      <c r="B427" s="92" t="s">
        <v>633</v>
      </c>
      <c r="C427" s="850"/>
      <c r="D427" s="776"/>
    </row>
    <row r="428" spans="1:4" ht="51.75" hidden="1" customHeight="1" x14ac:dyDescent="0.25">
      <c r="A428" s="847"/>
      <c r="B428" s="121" t="s">
        <v>712</v>
      </c>
      <c r="C428" s="850"/>
      <c r="D428" s="194"/>
    </row>
    <row r="429" spans="1:4" ht="16.5" hidden="1" customHeight="1" x14ac:dyDescent="0.25">
      <c r="A429" s="847"/>
      <c r="B429" s="62" t="s">
        <v>16</v>
      </c>
      <c r="C429" s="850"/>
      <c r="D429" s="756">
        <v>0</v>
      </c>
    </row>
    <row r="430" spans="1:4" ht="55.5" hidden="1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8"/>
      <c r="B439" s="62"/>
      <c r="C439" s="25" t="s">
        <v>221</v>
      </c>
      <c r="D439" s="144">
        <v>0</v>
      </c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>
        <v>0</v>
      </c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hidden="1" x14ac:dyDescent="0.25">
      <c r="A470" s="1100">
        <v>500</v>
      </c>
      <c r="B470" s="168" t="s">
        <v>671</v>
      </c>
      <c r="C470" s="162"/>
      <c r="D470" s="163"/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>
        <v>0</v>
      </c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50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>
        <v>0</v>
      </c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/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85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846">
        <v>50029</v>
      </c>
      <c r="B535" s="68" t="s">
        <v>263</v>
      </c>
      <c r="C535" s="849" t="s">
        <v>264</v>
      </c>
      <c r="D535" s="841">
        <v>0</v>
      </c>
    </row>
    <row r="536" spans="1:4" ht="17.45" hidden="1" customHeight="1" x14ac:dyDescent="0.25">
      <c r="A536" s="847"/>
      <c r="B536" s="120" t="s">
        <v>214</v>
      </c>
      <c r="C536" s="850"/>
      <c r="D536" s="842"/>
    </row>
    <row r="537" spans="1:4" ht="69" hidden="1" x14ac:dyDescent="0.25">
      <c r="A537" s="847"/>
      <c r="B537" s="133" t="s">
        <v>846</v>
      </c>
      <c r="C537" s="850"/>
      <c r="D537" s="842"/>
    </row>
    <row r="538" spans="1:4" ht="17.45" hidden="1" customHeight="1" x14ac:dyDescent="0.25">
      <c r="A538" s="847"/>
      <c r="B538" s="69" t="s">
        <v>16</v>
      </c>
      <c r="C538" s="850"/>
      <c r="D538" s="842"/>
    </row>
    <row r="539" spans="1:4" ht="52.5" hidden="1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44" t="s">
        <v>6</v>
      </c>
      <c r="B543" s="845"/>
      <c r="C543" s="845"/>
      <c r="D543" s="845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6">
        <v>50030</v>
      </c>
      <c r="B545" s="168" t="s">
        <v>267</v>
      </c>
      <c r="C545" s="162" t="s">
        <v>268</v>
      </c>
      <c r="D545" s="355">
        <v>0</v>
      </c>
    </row>
    <row r="546" spans="1:4" ht="69" hidden="1" x14ac:dyDescent="0.25">
      <c r="A546" s="847"/>
      <c r="B546" s="61" t="s">
        <v>13</v>
      </c>
      <c r="C546" s="148" t="s">
        <v>269</v>
      </c>
      <c r="D546" s="356">
        <v>0</v>
      </c>
    </row>
    <row r="547" spans="1:4" ht="69" hidden="1" x14ac:dyDescent="0.25">
      <c r="A547" s="847"/>
      <c r="B547" s="170" t="s">
        <v>270</v>
      </c>
      <c r="C547" s="25" t="s">
        <v>271</v>
      </c>
      <c r="D547" s="223">
        <v>0</v>
      </c>
    </row>
    <row r="548" spans="1:4" ht="17.45" hidden="1" customHeight="1" x14ac:dyDescent="0.25">
      <c r="A548" s="847"/>
      <c r="B548" s="62" t="s">
        <v>16</v>
      </c>
      <c r="C548" s="177"/>
      <c r="D548" s="224"/>
    </row>
    <row r="549" spans="1:4" ht="18" hidden="1" customHeight="1" thickBot="1" x14ac:dyDescent="0.3">
      <c r="A549" s="848"/>
      <c r="B549" s="63" t="s">
        <v>17</v>
      </c>
      <c r="C549" s="178"/>
      <c r="D549" s="225"/>
    </row>
    <row r="550" spans="1:4" ht="17.25" hidden="1" x14ac:dyDescent="0.25">
      <c r="A550" s="846">
        <v>500</v>
      </c>
      <c r="B550" s="97" t="s">
        <v>678</v>
      </c>
      <c r="C550" s="849" t="s">
        <v>786</v>
      </c>
      <c r="D550" s="353">
        <v>0</v>
      </c>
    </row>
    <row r="551" spans="1:4" ht="18.75" hidden="1" customHeight="1" x14ac:dyDescent="0.25">
      <c r="A551" s="847"/>
      <c r="B551" s="61" t="s">
        <v>13</v>
      </c>
      <c r="C551" s="850"/>
      <c r="D551" s="224"/>
    </row>
    <row r="552" spans="1:4" ht="51" hidden="1" customHeight="1" x14ac:dyDescent="0.25">
      <c r="A552" s="847"/>
      <c r="B552" s="170" t="s">
        <v>679</v>
      </c>
      <c r="C552" s="850"/>
      <c r="D552" s="210"/>
    </row>
    <row r="553" spans="1:4" ht="17.45" hidden="1" customHeight="1" x14ac:dyDescent="0.25">
      <c r="A553" s="847"/>
      <c r="B553" s="62" t="s">
        <v>16</v>
      </c>
      <c r="C553" s="850"/>
      <c r="D553" s="210"/>
    </row>
    <row r="554" spans="1:4" ht="18" hidden="1" thickBot="1" x14ac:dyDescent="0.3">
      <c r="A554" s="848"/>
      <c r="B554" s="63" t="s">
        <v>17</v>
      </c>
      <c r="C554" s="851"/>
      <c r="D554" s="211"/>
    </row>
    <row r="555" spans="1:4" ht="17.25" hidden="1" x14ac:dyDescent="0.25">
      <c r="A555" s="846">
        <v>50031</v>
      </c>
      <c r="B555" s="168" t="s">
        <v>272</v>
      </c>
      <c r="C555" s="188" t="s">
        <v>273</v>
      </c>
      <c r="D555" s="788">
        <v>0</v>
      </c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>
        <v>0</v>
      </c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>
        <v>0</v>
      </c>
    </row>
    <row r="562" spans="1:4" ht="51.75" hidden="1" x14ac:dyDescent="0.25">
      <c r="A562" s="847"/>
      <c r="B562" s="170" t="s">
        <v>278</v>
      </c>
      <c r="C562" s="25" t="s">
        <v>279</v>
      </c>
      <c r="D562" s="223">
        <v>0</v>
      </c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>
        <v>0</v>
      </c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>
        <v>0</v>
      </c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>
        <v>0</v>
      </c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hidden="1" customHeight="1" thickBot="1" x14ac:dyDescent="0.3">
      <c r="A598" s="27" t="s">
        <v>290</v>
      </c>
      <c r="B598" s="16" t="s">
        <v>291</v>
      </c>
      <c r="C598" s="874" t="s">
        <v>292</v>
      </c>
      <c r="D598" s="875"/>
    </row>
    <row r="599" spans="1:4" ht="18" hidden="1" customHeight="1" thickBot="1" x14ac:dyDescent="0.3">
      <c r="A599" s="542" t="s">
        <v>6</v>
      </c>
      <c r="B599" s="543"/>
      <c r="C599" s="543"/>
      <c r="D599" s="543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6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56">
        <v>0</v>
      </c>
    </row>
    <row r="602" spans="1:4" ht="17.45" hidden="1" customHeight="1" x14ac:dyDescent="0.25">
      <c r="A602" s="847"/>
      <c r="B602" s="61" t="s">
        <v>13</v>
      </c>
      <c r="C602" s="850"/>
      <c r="D602" s="857"/>
    </row>
    <row r="603" spans="1:4" ht="51.75" hidden="1" x14ac:dyDescent="0.25">
      <c r="A603" s="847"/>
      <c r="B603" s="122" t="s">
        <v>295</v>
      </c>
      <c r="C603" s="850"/>
      <c r="D603" s="857"/>
    </row>
    <row r="604" spans="1:4" ht="17.45" hidden="1" customHeight="1" x14ac:dyDescent="0.25">
      <c r="A604" s="847"/>
      <c r="B604" s="62" t="s">
        <v>16</v>
      </c>
      <c r="C604" s="850"/>
      <c r="D604" s="857"/>
    </row>
    <row r="605" spans="1:4" ht="52.5" hidden="1" thickBot="1" x14ac:dyDescent="0.3">
      <c r="A605" s="848"/>
      <c r="B605" s="63" t="s">
        <v>108</v>
      </c>
      <c r="C605" s="851"/>
      <c r="D605" s="858"/>
    </row>
    <row r="606" spans="1:4" ht="34.5" hidden="1" x14ac:dyDescent="0.25">
      <c r="A606" s="1100">
        <v>50083</v>
      </c>
      <c r="B606" s="168" t="s">
        <v>680</v>
      </c>
      <c r="C606" s="849" t="s">
        <v>719</v>
      </c>
      <c r="D606" s="856">
        <v>0</v>
      </c>
    </row>
    <row r="607" spans="1:4" ht="17.25" hidden="1" x14ac:dyDescent="0.25">
      <c r="A607" s="1101"/>
      <c r="B607" s="61" t="s">
        <v>13</v>
      </c>
      <c r="C607" s="850"/>
      <c r="D607" s="857"/>
    </row>
    <row r="608" spans="1:4" ht="69" hidden="1" x14ac:dyDescent="0.25">
      <c r="A608" s="1101"/>
      <c r="B608" s="122" t="s">
        <v>681</v>
      </c>
      <c r="C608" s="850"/>
      <c r="D608" s="857"/>
    </row>
    <row r="609" spans="1:4" ht="17.25" hidden="1" x14ac:dyDescent="0.25">
      <c r="A609" s="1101"/>
      <c r="B609" s="62" t="s">
        <v>16</v>
      </c>
      <c r="C609" s="850"/>
      <c r="D609" s="857"/>
    </row>
    <row r="610" spans="1:4" ht="18" hidden="1" thickBot="1" x14ac:dyDescent="0.3">
      <c r="A610" s="1102"/>
      <c r="B610" s="63" t="s">
        <v>17</v>
      </c>
      <c r="C610" s="851"/>
      <c r="D610" s="858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>
        <v>0</v>
      </c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>
        <v>0</v>
      </c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7"/>
      <c r="B638" s="61" t="s">
        <v>13</v>
      </c>
      <c r="C638" s="148" t="s">
        <v>307</v>
      </c>
      <c r="D638" s="356">
        <v>0</v>
      </c>
    </row>
    <row r="639" spans="1:4" ht="69" hidden="1" x14ac:dyDescent="0.25">
      <c r="A639" s="847"/>
      <c r="B639" s="122" t="s">
        <v>308</v>
      </c>
      <c r="C639" s="879" t="s">
        <v>309</v>
      </c>
      <c r="D639" s="837">
        <v>0</v>
      </c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>
        <v>0</v>
      </c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>
        <v>0</v>
      </c>
    </row>
    <row r="653" spans="1:4" ht="34.5" hidden="1" x14ac:dyDescent="0.25">
      <c r="A653" s="847"/>
      <c r="B653" s="61" t="s">
        <v>13</v>
      </c>
      <c r="C653" s="34" t="s">
        <v>318</v>
      </c>
      <c r="D653" s="238">
        <v>0</v>
      </c>
    </row>
    <row r="654" spans="1:4" ht="34.5" hidden="1" x14ac:dyDescent="0.25">
      <c r="A654" s="847"/>
      <c r="B654" s="77" t="s">
        <v>319</v>
      </c>
      <c r="C654" s="928" t="s">
        <v>320</v>
      </c>
      <c r="D654" s="881">
        <v>0</v>
      </c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7"/>
      <c r="B658" s="61"/>
      <c r="C658" s="879" t="s">
        <v>322</v>
      </c>
      <c r="D658" s="891">
        <v>0</v>
      </c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customHeight="1" thickBot="1" x14ac:dyDescent="0.3">
      <c r="A666" s="844" t="s">
        <v>6</v>
      </c>
      <c r="B666" s="845"/>
      <c r="C666" s="845"/>
      <c r="D666" s="845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46">
        <v>50038</v>
      </c>
      <c r="B668" s="168" t="s">
        <v>329</v>
      </c>
      <c r="C668" s="540"/>
      <c r="D668" s="678"/>
    </row>
    <row r="669" spans="1:4" ht="17.25" x14ac:dyDescent="0.25">
      <c r="A669" s="847"/>
      <c r="B669" s="61" t="s">
        <v>13</v>
      </c>
      <c r="C669" s="481"/>
      <c r="D669" s="756"/>
    </row>
    <row r="670" spans="1:4" ht="51.75" x14ac:dyDescent="0.25">
      <c r="A670" s="847"/>
      <c r="B670" s="122" t="s">
        <v>332</v>
      </c>
      <c r="C670" s="479"/>
      <c r="D670" s="754"/>
    </row>
    <row r="671" spans="1:4" ht="38.25" customHeight="1" x14ac:dyDescent="0.25">
      <c r="A671" s="847"/>
      <c r="B671" s="62" t="s">
        <v>16</v>
      </c>
      <c r="C671" s="154"/>
      <c r="D671" s="194"/>
    </row>
    <row r="672" spans="1:4" ht="36.75" customHeight="1" thickBot="1" x14ac:dyDescent="0.3">
      <c r="A672" s="848"/>
      <c r="B672" s="63" t="s">
        <v>17</v>
      </c>
      <c r="C672" s="526" t="s">
        <v>791</v>
      </c>
      <c r="D672" s="829">
        <v>4</v>
      </c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/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>
        <v>0</v>
      </c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>
        <v>0</v>
      </c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>
        <v>0</v>
      </c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/>
      <c r="D699" s="856"/>
    </row>
    <row r="700" spans="1:4" ht="17.45" customHeight="1" x14ac:dyDescent="0.25">
      <c r="A700" s="847"/>
      <c r="B700" s="117" t="s">
        <v>214</v>
      </c>
      <c r="C700" s="850"/>
      <c r="D700" s="857"/>
    </row>
    <row r="701" spans="1:4" ht="51.75" x14ac:dyDescent="0.25">
      <c r="A701" s="847"/>
      <c r="B701" s="78" t="s">
        <v>347</v>
      </c>
      <c r="C701" s="1303" t="s">
        <v>792</v>
      </c>
      <c r="D701" s="1150">
        <v>702</v>
      </c>
    </row>
    <row r="702" spans="1:4" ht="17.45" customHeight="1" x14ac:dyDescent="0.25">
      <c r="A702" s="847"/>
      <c r="B702" s="79" t="s">
        <v>16</v>
      </c>
      <c r="C702" s="1304"/>
      <c r="D702" s="1174"/>
    </row>
    <row r="703" spans="1:4" ht="18" customHeight="1" thickBot="1" x14ac:dyDescent="0.3">
      <c r="A703" s="848"/>
      <c r="B703" s="63" t="s">
        <v>17</v>
      </c>
      <c r="C703" s="1305"/>
      <c r="D703" s="1151"/>
    </row>
    <row r="704" spans="1:4" ht="34.5" hidden="1" x14ac:dyDescent="0.25">
      <c r="A704" s="846">
        <v>50040</v>
      </c>
      <c r="B704" s="128" t="s">
        <v>351</v>
      </c>
      <c r="C704" s="849" t="s">
        <v>352</v>
      </c>
      <c r="D704" s="841">
        <v>0</v>
      </c>
    </row>
    <row r="705" spans="1:4" ht="17.45" hidden="1" customHeight="1" x14ac:dyDescent="0.25">
      <c r="A705" s="847"/>
      <c r="B705" s="92" t="s">
        <v>214</v>
      </c>
      <c r="C705" s="850"/>
      <c r="D705" s="842"/>
    </row>
    <row r="706" spans="1:4" ht="69" hidden="1" x14ac:dyDescent="0.25">
      <c r="A706" s="847"/>
      <c r="B706" s="121" t="s">
        <v>789</v>
      </c>
      <c r="C706" s="850"/>
      <c r="D706" s="842"/>
    </row>
    <row r="707" spans="1:4" ht="17.45" hidden="1" customHeight="1" x14ac:dyDescent="0.25">
      <c r="A707" s="847"/>
      <c r="B707" s="79" t="s">
        <v>16</v>
      </c>
      <c r="C707" s="850"/>
      <c r="D707" s="842"/>
    </row>
    <row r="708" spans="1:4" ht="18" hidden="1" customHeight="1" thickBot="1" x14ac:dyDescent="0.3">
      <c r="A708" s="848"/>
      <c r="B708" s="74" t="s">
        <v>17</v>
      </c>
      <c r="C708" s="851"/>
      <c r="D708" s="843"/>
    </row>
    <row r="709" spans="1:4" ht="17.25" hidden="1" x14ac:dyDescent="0.25">
      <c r="A709" s="846">
        <v>50041</v>
      </c>
      <c r="B709" s="128" t="s">
        <v>355</v>
      </c>
      <c r="C709" s="849" t="s">
        <v>356</v>
      </c>
      <c r="D709" s="841">
        <v>0</v>
      </c>
    </row>
    <row r="710" spans="1:4" ht="17.45" hidden="1" customHeight="1" x14ac:dyDescent="0.25">
      <c r="A710" s="847"/>
      <c r="B710" s="92" t="s">
        <v>214</v>
      </c>
      <c r="C710" s="850"/>
      <c r="D710" s="842"/>
    </row>
    <row r="711" spans="1:4" ht="51.75" hidden="1" x14ac:dyDescent="0.25">
      <c r="A711" s="847"/>
      <c r="B711" s="121" t="s">
        <v>714</v>
      </c>
      <c r="C711" s="850"/>
      <c r="D711" s="842"/>
    </row>
    <row r="712" spans="1:4" ht="17.45" hidden="1" customHeight="1" x14ac:dyDescent="0.25">
      <c r="A712" s="847"/>
      <c r="B712" s="79" t="s">
        <v>16</v>
      </c>
      <c r="C712" s="850"/>
      <c r="D712" s="842"/>
    </row>
    <row r="713" spans="1:4" ht="52.5" hidden="1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>
        <v>0</v>
      </c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hidden="1" x14ac:dyDescent="0.25">
      <c r="A719" s="846">
        <v>50082</v>
      </c>
      <c r="B719" s="244" t="s">
        <v>353</v>
      </c>
      <c r="C719" s="849" t="s">
        <v>788</v>
      </c>
      <c r="D719" s="841">
        <v>0</v>
      </c>
    </row>
    <row r="720" spans="1:4" ht="17.25" hidden="1" x14ac:dyDescent="0.25">
      <c r="A720" s="847"/>
      <c r="B720" s="248" t="s">
        <v>214</v>
      </c>
      <c r="C720" s="850"/>
      <c r="D720" s="842"/>
    </row>
    <row r="721" spans="1:10" ht="51.75" hidden="1" x14ac:dyDescent="0.25">
      <c r="A721" s="847"/>
      <c r="B721" s="249" t="s">
        <v>354</v>
      </c>
      <c r="C721" s="850"/>
      <c r="D721" s="842"/>
    </row>
    <row r="722" spans="1:10" ht="17.25" hidden="1" x14ac:dyDescent="0.25">
      <c r="A722" s="847"/>
      <c r="B722" s="87" t="s">
        <v>16</v>
      </c>
      <c r="C722" s="850"/>
      <c r="D722" s="842"/>
    </row>
    <row r="723" spans="1:10" ht="18" hidden="1" thickBot="1" x14ac:dyDescent="0.3">
      <c r="A723" s="848"/>
      <c r="B723" s="74" t="s">
        <v>17</v>
      </c>
      <c r="C723" s="851"/>
      <c r="D723" s="843"/>
    </row>
    <row r="724" spans="1:10" ht="34.5" x14ac:dyDescent="0.25">
      <c r="A724" s="846">
        <v>80018</v>
      </c>
      <c r="B724" s="128" t="s">
        <v>357</v>
      </c>
      <c r="C724" s="849" t="s">
        <v>358</v>
      </c>
      <c r="D724" s="841">
        <v>6</v>
      </c>
    </row>
    <row r="725" spans="1:10" ht="17.45" customHeight="1" x14ac:dyDescent="0.25">
      <c r="A725" s="847"/>
      <c r="B725" s="92" t="s">
        <v>214</v>
      </c>
      <c r="C725" s="850"/>
      <c r="D725" s="842"/>
    </row>
    <row r="726" spans="1:10" ht="54" customHeight="1" x14ac:dyDescent="0.25">
      <c r="A726" s="847"/>
      <c r="B726" s="121" t="s">
        <v>816</v>
      </c>
      <c r="C726" s="879" t="s">
        <v>826</v>
      </c>
      <c r="D726" s="881">
        <v>1420</v>
      </c>
    </row>
    <row r="727" spans="1:10" ht="33.75" customHeight="1" x14ac:dyDescent="0.25">
      <c r="A727" s="847"/>
      <c r="B727" s="101" t="s">
        <v>16</v>
      </c>
      <c r="C727" s="850"/>
      <c r="D727" s="842"/>
    </row>
    <row r="728" spans="1:10" ht="52.5" thickBot="1" x14ac:dyDescent="0.3">
      <c r="A728" s="848"/>
      <c r="B728" s="132" t="s">
        <v>108</v>
      </c>
      <c r="C728" s="851"/>
      <c r="D728" s="843"/>
      <c r="J728" s="108"/>
    </row>
    <row r="729" spans="1:10" ht="37.5" customHeight="1" x14ac:dyDescent="0.25">
      <c r="A729" s="846">
        <v>80019</v>
      </c>
      <c r="B729" s="128" t="s">
        <v>359</v>
      </c>
      <c r="C729" s="153"/>
      <c r="D729" s="678"/>
    </row>
    <row r="730" spans="1:10" ht="17.45" customHeight="1" x14ac:dyDescent="0.25">
      <c r="A730" s="847"/>
      <c r="B730" s="117" t="s">
        <v>214</v>
      </c>
      <c r="C730" s="480"/>
      <c r="D730" s="461"/>
    </row>
    <row r="731" spans="1:10" ht="51.75" x14ac:dyDescent="0.25">
      <c r="A731" s="847"/>
      <c r="B731" s="123" t="s">
        <v>361</v>
      </c>
      <c r="C731" s="497" t="s">
        <v>362</v>
      </c>
      <c r="D731" s="832">
        <v>7</v>
      </c>
    </row>
    <row r="732" spans="1:10" ht="17.45" customHeight="1" x14ac:dyDescent="0.25">
      <c r="A732" s="847"/>
      <c r="B732" s="62" t="s">
        <v>16</v>
      </c>
      <c r="C732" s="831"/>
      <c r="D732" s="830"/>
    </row>
    <row r="733" spans="1:10" ht="52.5" thickBot="1" x14ac:dyDescent="0.3">
      <c r="A733" s="848"/>
      <c r="B733" s="63" t="s">
        <v>108</v>
      </c>
      <c r="C733" s="155" t="s">
        <v>363</v>
      </c>
      <c r="D733" s="159">
        <v>2</v>
      </c>
    </row>
    <row r="734" spans="1:10" ht="15.75" thickBot="1" x14ac:dyDescent="0.3"/>
    <row r="735" spans="1:10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10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>
        <v>0</v>
      </c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>
        <v>0</v>
      </c>
    </row>
    <row r="745" spans="1:4" ht="86.25" hidden="1" x14ac:dyDescent="0.25">
      <c r="A745" s="847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>
        <v>0</v>
      </c>
    </row>
    <row r="747" spans="1:4" ht="51.75" hidden="1" x14ac:dyDescent="0.3">
      <c r="A747" s="847"/>
      <c r="B747" s="105"/>
      <c r="C747" s="38" t="s">
        <v>374</v>
      </c>
      <c r="D747" s="238">
        <v>0</v>
      </c>
    </row>
    <row r="748" spans="1:4" ht="34.5" hidden="1" x14ac:dyDescent="0.3">
      <c r="A748" s="847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8"/>
      <c r="B749" s="216"/>
      <c r="C749" s="39" t="s">
        <v>376</v>
      </c>
      <c r="D749" s="729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6" t="s">
        <v>2</v>
      </c>
      <c r="D752" s="877"/>
    </row>
    <row r="753" spans="1:4" ht="18.600000000000001" customHeight="1" thickBot="1" x14ac:dyDescent="0.3">
      <c r="A753" s="27" t="s">
        <v>377</v>
      </c>
      <c r="B753" s="16" t="s">
        <v>378</v>
      </c>
      <c r="C753" s="874" t="s">
        <v>379</v>
      </c>
      <c r="D753" s="875"/>
    </row>
    <row r="754" spans="1:4" ht="17.45" customHeight="1" thickBot="1" x14ac:dyDescent="0.3">
      <c r="A754" s="897" t="s">
        <v>6</v>
      </c>
      <c r="B754" s="898"/>
      <c r="C754" s="898"/>
      <c r="D754" s="898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59">
        <v>50042</v>
      </c>
      <c r="B756" s="475" t="s">
        <v>380</v>
      </c>
      <c r="C756" s="908" t="s">
        <v>381</v>
      </c>
      <c r="D756" s="946">
        <v>7</v>
      </c>
    </row>
    <row r="757" spans="1:4" ht="18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5.75" customHeight="1" thickBot="1" x14ac:dyDescent="0.3">
      <c r="A760" s="861"/>
      <c r="B760" s="477" t="s">
        <v>17</v>
      </c>
      <c r="C760" s="1079"/>
      <c r="D760" s="1044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33.75" customHeight="1" x14ac:dyDescent="0.25">
      <c r="A766" s="846">
        <v>50043</v>
      </c>
      <c r="B766" s="128" t="s">
        <v>387</v>
      </c>
      <c r="C766" s="849" t="s">
        <v>797</v>
      </c>
      <c r="D766" s="208"/>
    </row>
    <row r="767" spans="1:4" ht="18.75" customHeight="1" x14ac:dyDescent="0.25">
      <c r="A767" s="847"/>
      <c r="B767" s="117" t="s">
        <v>214</v>
      </c>
      <c r="C767" s="850"/>
      <c r="D767" s="194"/>
    </row>
    <row r="768" spans="1:4" ht="54" customHeight="1" x14ac:dyDescent="0.25">
      <c r="A768" s="847"/>
      <c r="B768" s="123" t="s">
        <v>388</v>
      </c>
      <c r="C768" s="850"/>
      <c r="D768" s="679">
        <v>1</v>
      </c>
    </row>
    <row r="769" spans="1:4" ht="17.25" customHeight="1" x14ac:dyDescent="0.25">
      <c r="A769" s="847"/>
      <c r="B769" s="75" t="s">
        <v>16</v>
      </c>
      <c r="C769" s="850"/>
      <c r="D769" s="194"/>
    </row>
    <row r="770" spans="1:4" ht="18" customHeight="1" thickBot="1" x14ac:dyDescent="0.3">
      <c r="A770" s="848"/>
      <c r="B770" s="8" t="s">
        <v>17</v>
      </c>
      <c r="C770" s="851"/>
      <c r="D770" s="195"/>
    </row>
    <row r="771" spans="1:4" ht="34.5" hidden="1" x14ac:dyDescent="0.25">
      <c r="A771" s="846">
        <v>80020</v>
      </c>
      <c r="B771" s="128" t="s">
        <v>389</v>
      </c>
      <c r="C771" s="17" t="s">
        <v>390</v>
      </c>
      <c r="D771" s="728">
        <v>0</v>
      </c>
    </row>
    <row r="772" spans="1:4" ht="17.45" hidden="1" customHeight="1" x14ac:dyDescent="0.25">
      <c r="A772" s="847"/>
      <c r="B772" s="96" t="s">
        <v>633</v>
      </c>
      <c r="C772" s="25" t="s">
        <v>390</v>
      </c>
      <c r="D772" s="192"/>
    </row>
    <row r="773" spans="1:4" ht="34.5" hidden="1" x14ac:dyDescent="0.25">
      <c r="A773" s="847"/>
      <c r="B773" s="45" t="s">
        <v>391</v>
      </c>
      <c r="C773" s="177"/>
      <c r="D773" s="194"/>
    </row>
    <row r="774" spans="1:4" ht="17.45" hidden="1" customHeight="1" x14ac:dyDescent="0.25">
      <c r="A774" s="847"/>
      <c r="B774" s="7" t="s">
        <v>16</v>
      </c>
      <c r="C774" s="177"/>
      <c r="D774" s="194"/>
    </row>
    <row r="775" spans="1:4" ht="52.5" hidden="1" thickBot="1" x14ac:dyDescent="0.3">
      <c r="A775" s="848"/>
      <c r="B775" s="8" t="s">
        <v>108</v>
      </c>
      <c r="C775" s="178"/>
      <c r="D775" s="195"/>
    </row>
    <row r="776" spans="1:4" ht="34.5" x14ac:dyDescent="0.25">
      <c r="A776" s="846">
        <v>80021</v>
      </c>
      <c r="B776" s="30" t="s">
        <v>392</v>
      </c>
      <c r="C776" s="849" t="s">
        <v>393</v>
      </c>
      <c r="D776" s="841">
        <v>20</v>
      </c>
    </row>
    <row r="777" spans="1:4" ht="17.45" customHeight="1" x14ac:dyDescent="0.25">
      <c r="A777" s="847"/>
      <c r="B777" s="96" t="s">
        <v>633</v>
      </c>
      <c r="C777" s="850"/>
      <c r="D777" s="842"/>
    </row>
    <row r="778" spans="1:4" ht="51.75" x14ac:dyDescent="0.25">
      <c r="A778" s="847"/>
      <c r="B778" s="45" t="s">
        <v>394</v>
      </c>
      <c r="C778" s="850"/>
      <c r="D778" s="842"/>
    </row>
    <row r="779" spans="1:4" ht="17.45" customHeight="1" x14ac:dyDescent="0.25">
      <c r="A779" s="847"/>
      <c r="B779" s="7" t="s">
        <v>16</v>
      </c>
      <c r="C779" s="850"/>
      <c r="D779" s="842"/>
    </row>
    <row r="780" spans="1:4" ht="52.5" thickBot="1" x14ac:dyDescent="0.3">
      <c r="A780" s="848"/>
      <c r="B780" s="8" t="s">
        <v>108</v>
      </c>
      <c r="C780" s="851"/>
      <c r="D780" s="843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>
        <v>0</v>
      </c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817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>
        <v>0</v>
      </c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>
        <v>0</v>
      </c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>
        <v>0</v>
      </c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846" t="s">
        <v>423</v>
      </c>
      <c r="B821" s="128" t="s">
        <v>424</v>
      </c>
      <c r="C821" s="162" t="s">
        <v>425</v>
      </c>
      <c r="D821" s="728">
        <v>0</v>
      </c>
    </row>
    <row r="822" spans="1:4" ht="17.45" hidden="1" customHeight="1" x14ac:dyDescent="0.25">
      <c r="A822" s="847"/>
      <c r="B822" s="120" t="s">
        <v>214</v>
      </c>
      <c r="C822" s="156" t="s">
        <v>426</v>
      </c>
      <c r="D822" s="238">
        <v>0</v>
      </c>
    </row>
    <row r="823" spans="1:4" ht="72" hidden="1" customHeight="1" x14ac:dyDescent="0.25">
      <c r="A823" s="847"/>
      <c r="B823" s="123" t="s">
        <v>427</v>
      </c>
      <c r="C823" s="148" t="s">
        <v>428</v>
      </c>
      <c r="D823" s="238">
        <v>0</v>
      </c>
    </row>
    <row r="824" spans="1:4" ht="17.45" hidden="1" customHeight="1" x14ac:dyDescent="0.25">
      <c r="A824" s="847"/>
      <c r="B824" s="62" t="s">
        <v>16</v>
      </c>
      <c r="C824" s="25" t="s">
        <v>429</v>
      </c>
      <c r="D824" s="192">
        <v>0</v>
      </c>
    </row>
    <row r="825" spans="1:4" ht="18" hidden="1" customHeight="1" thickBot="1" x14ac:dyDescent="0.3">
      <c r="A825" s="848"/>
      <c r="B825" s="63" t="s">
        <v>17</v>
      </c>
      <c r="C825" s="178"/>
      <c r="D825" s="195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15</v>
      </c>
    </row>
    <row r="827" spans="1:4" ht="17.45" customHeight="1" x14ac:dyDescent="0.25">
      <c r="A827" s="847"/>
      <c r="B827" s="119" t="s">
        <v>214</v>
      </c>
      <c r="C827" s="880"/>
      <c r="D827" s="882"/>
    </row>
    <row r="828" spans="1:4" ht="51.75" x14ac:dyDescent="0.25">
      <c r="A828" s="847"/>
      <c r="B828" s="121" t="s">
        <v>432</v>
      </c>
      <c r="C828" s="917" t="s">
        <v>790</v>
      </c>
      <c r="D828" s="842">
        <v>320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>
        <v>0</v>
      </c>
    </row>
    <row r="837" spans="1:4" ht="34.5" hidden="1" x14ac:dyDescent="0.25">
      <c r="A837" s="847"/>
      <c r="B837" s="221"/>
      <c r="C837" s="148" t="s">
        <v>439</v>
      </c>
      <c r="D837" s="238">
        <v>0</v>
      </c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>
        <v>0</v>
      </c>
    </row>
    <row r="839" spans="1:4" ht="51.75" hidden="1" x14ac:dyDescent="0.25">
      <c r="A839" s="847"/>
      <c r="B839" s="78" t="s">
        <v>441</v>
      </c>
      <c r="C839" s="148" t="s">
        <v>442</v>
      </c>
      <c r="D839" s="238">
        <v>0</v>
      </c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>
        <v>0</v>
      </c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>
        <v>0</v>
      </c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>
        <v>0</v>
      </c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>
        <v>0</v>
      </c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>
        <v>0</v>
      </c>
    </row>
    <row r="864" spans="1:4" ht="34.5" hidden="1" x14ac:dyDescent="0.25">
      <c r="A864" s="847"/>
      <c r="B864" s="121" t="s">
        <v>459</v>
      </c>
      <c r="C864" s="34" t="s">
        <v>460</v>
      </c>
      <c r="D864" s="356">
        <v>0</v>
      </c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>
        <v>0</v>
      </c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>
        <v>0</v>
      </c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>
        <v>0</v>
      </c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>
        <v>0</v>
      </c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>
        <v>0</v>
      </c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2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278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9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>
        <v>0</v>
      </c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>
        <v>0</v>
      </c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>
        <v>0</v>
      </c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>
        <v>0</v>
      </c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>
        <v>0</v>
      </c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>
        <v>0</v>
      </c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>
        <v>0</v>
      </c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>
        <v>0</v>
      </c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>
        <v>0</v>
      </c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>
        <v>0</v>
      </c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>
        <v>0</v>
      </c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>
        <v>0</v>
      </c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>
        <v>0</v>
      </c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>
        <v>0</v>
      </c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>
        <v>0</v>
      </c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>
        <v>0</v>
      </c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>
        <v>0</v>
      </c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>
        <v>0</v>
      </c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>
        <v>0</v>
      </c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>
        <v>0</v>
      </c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>
        <v>0</v>
      </c>
    </row>
    <row r="983" spans="1:4" ht="103.5" hidden="1" x14ac:dyDescent="0.25">
      <c r="A983" s="1155"/>
      <c r="B983" s="78" t="s">
        <v>17</v>
      </c>
      <c r="C983" s="572" t="s">
        <v>758</v>
      </c>
      <c r="D983" s="238">
        <v>0</v>
      </c>
    </row>
    <row r="984" spans="1:4" ht="109.5" hidden="1" customHeight="1" thickBot="1" x14ac:dyDescent="0.3">
      <c r="A984" s="1155"/>
      <c r="B984" s="79"/>
      <c r="C984" s="571" t="s">
        <v>759</v>
      </c>
      <c r="D984" s="238">
        <v>0</v>
      </c>
    </row>
    <row r="985" spans="1:4" ht="115.5" hidden="1" customHeight="1" thickBot="1" x14ac:dyDescent="0.3">
      <c r="A985" s="1155"/>
      <c r="B985" s="74"/>
      <c r="C985" s="691" t="s">
        <v>760</v>
      </c>
      <c r="D985" s="685">
        <v>0</v>
      </c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849" t="s">
        <v>537</v>
      </c>
      <c r="D996" s="841">
        <v>1</v>
      </c>
    </row>
    <row r="997" spans="1:4" ht="17.45" customHeight="1" x14ac:dyDescent="0.25">
      <c r="A997" s="847"/>
      <c r="B997" s="92" t="s">
        <v>214</v>
      </c>
      <c r="C997" s="880"/>
      <c r="D997" s="882"/>
    </row>
    <row r="998" spans="1:4" ht="69" x14ac:dyDescent="0.25">
      <c r="A998" s="847"/>
      <c r="B998" s="109" t="s">
        <v>650</v>
      </c>
      <c r="C998" s="148" t="s">
        <v>539</v>
      </c>
      <c r="D998" s="238">
        <v>2</v>
      </c>
    </row>
    <row r="999" spans="1:4" ht="51.75" customHeight="1" x14ac:dyDescent="0.25">
      <c r="A999" s="847"/>
      <c r="B999" s="62" t="s">
        <v>817</v>
      </c>
      <c r="C999" s="879" t="s">
        <v>540</v>
      </c>
      <c r="D999" s="881">
        <v>161</v>
      </c>
    </row>
    <row r="1000" spans="1:4" ht="17.25" x14ac:dyDescent="0.25">
      <c r="A1000" s="847"/>
      <c r="B1000" s="74"/>
      <c r="C1000" s="880"/>
      <c r="D1000" s="882"/>
    </row>
    <row r="1001" spans="1:4" ht="52.5" thickBot="1" x14ac:dyDescent="0.3">
      <c r="A1001" s="848"/>
      <c r="B1001" s="63"/>
      <c r="C1001" s="149" t="s">
        <v>542</v>
      </c>
      <c r="D1001" s="729">
        <v>462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>
        <v>0</v>
      </c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>
        <v>0</v>
      </c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>
        <v>0</v>
      </c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>
        <v>0</v>
      </c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>
        <v>0</v>
      </c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>
        <v>0</v>
      </c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0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4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11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>
        <v>0</v>
      </c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>
        <v>0</v>
      </c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hidden="1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hidden="1" customHeight="1" thickBot="1" x14ac:dyDescent="0.3">
      <c r="A1072" s="844" t="s">
        <v>6</v>
      </c>
      <c r="B1072" s="845"/>
      <c r="C1072" s="845"/>
      <c r="D1072" s="845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8">
        <v>50060</v>
      </c>
      <c r="B1074" s="111" t="s">
        <v>566</v>
      </c>
      <c r="C1074" s="879" t="s">
        <v>568</v>
      </c>
      <c r="D1074" s="881">
        <v>0</v>
      </c>
    </row>
    <row r="1075" spans="1:4" ht="17.45" hidden="1" customHeight="1" x14ac:dyDescent="0.25">
      <c r="A1075" s="847"/>
      <c r="B1075" s="117" t="s">
        <v>214</v>
      </c>
      <c r="C1075" s="880"/>
      <c r="D1075" s="882"/>
    </row>
    <row r="1076" spans="1:4" ht="86.25" hidden="1" x14ac:dyDescent="0.25">
      <c r="A1076" s="847"/>
      <c r="B1076" s="77" t="s">
        <v>569</v>
      </c>
      <c r="C1076" s="148" t="s">
        <v>570</v>
      </c>
      <c r="D1076" s="238">
        <v>0</v>
      </c>
    </row>
    <row r="1077" spans="1:4" ht="17.25" hidden="1" customHeight="1" x14ac:dyDescent="0.25">
      <c r="A1077" s="847"/>
      <c r="B1077" s="79" t="s">
        <v>16</v>
      </c>
      <c r="C1077" s="879" t="s">
        <v>798</v>
      </c>
      <c r="D1077" s="881">
        <v>0</v>
      </c>
    </row>
    <row r="1078" spans="1:4" ht="18" hidden="1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>
        <v>0</v>
      </c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>
        <v>0</v>
      </c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>
        <v>0</v>
      </c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hidden="1" customHeight="1" x14ac:dyDescent="0.25">
      <c r="A1104" s="846">
        <v>70026</v>
      </c>
      <c r="B1104" s="95" t="s">
        <v>697</v>
      </c>
      <c r="C1104" s="849" t="s">
        <v>583</v>
      </c>
      <c r="D1104" s="1119">
        <v>0</v>
      </c>
    </row>
    <row r="1105" spans="1:4" ht="17.45" hidden="1" customHeight="1" x14ac:dyDescent="0.25">
      <c r="A1105" s="847"/>
      <c r="B1105" s="117" t="s">
        <v>214</v>
      </c>
      <c r="C1105" s="850"/>
      <c r="D1105" s="1085"/>
    </row>
    <row r="1106" spans="1:4" ht="69" hidden="1" x14ac:dyDescent="0.25">
      <c r="A1106" s="847"/>
      <c r="B1106" s="133" t="s">
        <v>584</v>
      </c>
      <c r="C1106" s="850"/>
      <c r="D1106" s="1085"/>
    </row>
    <row r="1107" spans="1:4" ht="17.45" hidden="1" customHeight="1" x14ac:dyDescent="0.25">
      <c r="A1107" s="847"/>
      <c r="B1107" s="62" t="s">
        <v>16</v>
      </c>
      <c r="C1107" s="850"/>
      <c r="D1107" s="1085"/>
    </row>
    <row r="1108" spans="1:4" ht="52.5" hidden="1" thickBot="1" x14ac:dyDescent="0.3">
      <c r="A1108" s="848"/>
      <c r="B1108" s="171" t="s">
        <v>21</v>
      </c>
      <c r="C1108" s="851"/>
      <c r="D1108" s="1086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250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90</v>
      </c>
    </row>
    <row r="1115" spans="1:4" ht="17.45" customHeight="1" x14ac:dyDescent="0.25">
      <c r="A1115" s="868"/>
      <c r="B1115" s="117" t="s">
        <v>214</v>
      </c>
      <c r="C1115" s="850"/>
      <c r="D1115" s="842"/>
    </row>
    <row r="1116" spans="1:4" ht="51.75" x14ac:dyDescent="0.25">
      <c r="A1116" s="868"/>
      <c r="B1116" s="122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hidden="1" x14ac:dyDescent="0.25">
      <c r="A1119" s="870" t="s">
        <v>589</v>
      </c>
      <c r="B1119" s="113" t="s">
        <v>590</v>
      </c>
      <c r="C1119" s="850" t="s">
        <v>591</v>
      </c>
      <c r="D1119" s="1085">
        <v>0</v>
      </c>
    </row>
    <row r="1120" spans="1:4" ht="17.45" hidden="1" customHeight="1" x14ac:dyDescent="0.25">
      <c r="A1120" s="870"/>
      <c r="B1120" s="92" t="s">
        <v>214</v>
      </c>
      <c r="C1120" s="850"/>
      <c r="D1120" s="1085"/>
    </row>
    <row r="1121" spans="1:4" ht="69" hidden="1" x14ac:dyDescent="0.25">
      <c r="A1121" s="870"/>
      <c r="B1121" s="134" t="s">
        <v>592</v>
      </c>
      <c r="C1121" s="850"/>
      <c r="D1121" s="1085"/>
    </row>
    <row r="1122" spans="1:4" ht="17.45" hidden="1" customHeight="1" x14ac:dyDescent="0.25">
      <c r="A1122" s="870"/>
      <c r="B1122" s="79" t="s">
        <v>16</v>
      </c>
      <c r="C1122" s="850"/>
      <c r="D1122" s="1085"/>
    </row>
    <row r="1123" spans="1:4" ht="18" hidden="1" customHeight="1" thickBot="1" x14ac:dyDescent="0.3">
      <c r="A1123" s="871"/>
      <c r="B1123" s="63" t="s">
        <v>17</v>
      </c>
      <c r="C1123" s="851"/>
      <c r="D1123" s="1086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>
        <v>0</v>
      </c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>
        <v>0</v>
      </c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>
        <v>0</v>
      </c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>
        <v>0</v>
      </c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>
        <v>0</v>
      </c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>
        <v>0</v>
      </c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/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>
        <v>0</v>
      </c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>
        <v>0</v>
      </c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>
        <v>0</v>
      </c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>
        <v>0</v>
      </c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>
        <v>0</v>
      </c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>
        <v>0</v>
      </c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>
        <v>0</v>
      </c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>
        <v>0</v>
      </c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>
        <v>0</v>
      </c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>
        <v>0</v>
      </c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nN5xBMk8a3mMl71A5iI4J3acx67nq5+q3vuLUfYkfTfeD7b7d7eXOX3898+fdciUJwlMBUkJPuI8e5XjHhFCog==" saltValue="opufYYweTYYllT3cUWT5SA==" spinCount="100000" sheet="1" selectLockedCells="1" selectUnlockedCells="1"/>
  <customSheetViews>
    <customSheetView guid="{075295C3-B173-43B0-B509-9ADE1E409057}" hiddenRows="1" topLeftCell="A1038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4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9" sqref="D799"/>
      <pageMargins left="0.7" right="0.7" top="0.75" bottom="0.75" header="0.3" footer="0.3"/>
    </customSheetView>
  </customSheetViews>
  <mergeCells count="653">
    <mergeCell ref="C1271:D1271"/>
    <mergeCell ref="C1272:D1272"/>
    <mergeCell ref="A1273:D1273"/>
    <mergeCell ref="A1275:A1279"/>
    <mergeCell ref="D1275:D1279"/>
    <mergeCell ref="C1275:C1277"/>
    <mergeCell ref="C1278:C1279"/>
    <mergeCell ref="C766:C770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A791:A795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313:C314"/>
    <mergeCell ref="D313:D314"/>
    <mergeCell ref="C316:C317"/>
    <mergeCell ref="D316:D317"/>
    <mergeCell ref="C333:C337"/>
    <mergeCell ref="D333:D337"/>
    <mergeCell ref="A274:A278"/>
    <mergeCell ref="A279:A283"/>
    <mergeCell ref="C274:C278"/>
    <mergeCell ref="C279:C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6:C728"/>
    <mergeCell ref="D726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76:C780"/>
    <mergeCell ref="D776:D78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9:C1000"/>
    <mergeCell ref="D999:D1000"/>
    <mergeCell ref="C996:C997"/>
    <mergeCell ref="D996:D997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A1174:A1178"/>
    <mergeCell ref="C1174:C1178"/>
    <mergeCell ref="D1174:D1178"/>
    <mergeCell ref="A1179:A1183"/>
    <mergeCell ref="C1179:C1183"/>
    <mergeCell ref="D1179:D1183"/>
    <mergeCell ref="A1164:A1168"/>
    <mergeCell ref="C1164:C1168"/>
    <mergeCell ref="D1164:D1168"/>
    <mergeCell ref="A1169:A1173"/>
    <mergeCell ref="C1169:C1173"/>
    <mergeCell ref="D1169:D1173"/>
    <mergeCell ref="C1205:C1209"/>
    <mergeCell ref="D1205:D1209"/>
    <mergeCell ref="C1212:D1212"/>
    <mergeCell ref="C1211:D1211"/>
    <mergeCell ref="C1192:D1192"/>
    <mergeCell ref="C1191:D1191"/>
    <mergeCell ref="A1193:D1193"/>
    <mergeCell ref="A1195:A1199"/>
    <mergeCell ref="C1195:C1199"/>
    <mergeCell ref="D1195:D1199"/>
    <mergeCell ref="D274:D278"/>
    <mergeCell ref="D279:D283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84"/>
  <sheetViews>
    <sheetView tabSelected="1" topLeftCell="A1245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463" t="s">
        <v>844</v>
      </c>
    </row>
    <row r="3" spans="1:4" ht="17.45" customHeight="1" x14ac:dyDescent="0.25">
      <c r="A3" s="1309" t="s">
        <v>1023</v>
      </c>
      <c r="B3" s="1309"/>
      <c r="C3" s="1309"/>
      <c r="D3" s="1309"/>
    </row>
    <row r="4" spans="1:4" ht="17.45" customHeight="1" x14ac:dyDescent="0.25">
      <c r="A4" s="1309" t="s">
        <v>878</v>
      </c>
      <c r="B4" s="1309"/>
      <c r="C4" s="1309"/>
      <c r="D4" s="130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154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6.75" customHeight="1" x14ac:dyDescent="0.25">
      <c r="A13" s="989"/>
      <c r="B13" s="423" t="s">
        <v>808</v>
      </c>
      <c r="C13" s="850"/>
      <c r="D13" s="842"/>
    </row>
    <row r="14" spans="1:4" ht="12.75" customHeight="1" thickBot="1" x14ac:dyDescent="0.3">
      <c r="A14" s="990"/>
      <c r="B14" s="421"/>
      <c r="C14" s="851"/>
      <c r="D14" s="843"/>
    </row>
    <row r="15" spans="1:4" ht="67.5" customHeight="1" x14ac:dyDescent="0.25">
      <c r="A15" s="1184">
        <v>70001</v>
      </c>
      <c r="B15" s="76" t="s">
        <v>18</v>
      </c>
      <c r="C15" s="1087" t="s">
        <v>20</v>
      </c>
      <c r="D15" s="734"/>
    </row>
    <row r="16" spans="1:4" ht="15.75" customHeight="1" x14ac:dyDescent="0.25">
      <c r="A16" s="1185"/>
      <c r="B16" s="61" t="s">
        <v>13</v>
      </c>
      <c r="C16" s="839"/>
      <c r="D16" s="735"/>
    </row>
    <row r="17" spans="1:4" ht="69" x14ac:dyDescent="0.25">
      <c r="A17" s="1185"/>
      <c r="B17" s="77" t="s">
        <v>809</v>
      </c>
      <c r="C17" s="839"/>
      <c r="D17" s="1174">
        <v>14</v>
      </c>
    </row>
    <row r="18" spans="1:4" ht="17.45" customHeight="1" x14ac:dyDescent="0.25">
      <c r="A18" s="1185"/>
      <c r="B18" s="79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15</v>
      </c>
    </row>
    <row r="20" spans="1:4" ht="51.75" hidden="1" x14ac:dyDescent="0.25">
      <c r="A20" s="988">
        <v>70002</v>
      </c>
      <c r="B20" s="76" t="s">
        <v>22</v>
      </c>
      <c r="C20" s="849" t="s">
        <v>23</v>
      </c>
      <c r="D20" s="841">
        <v>0</v>
      </c>
    </row>
    <row r="21" spans="1:4" ht="17.45" hidden="1" customHeight="1" x14ac:dyDescent="0.25">
      <c r="A21" s="989"/>
      <c r="B21" s="61" t="s">
        <v>13</v>
      </c>
      <c r="C21" s="850"/>
      <c r="D21" s="842"/>
    </row>
    <row r="22" spans="1:4" ht="51.75" hidden="1" x14ac:dyDescent="0.25">
      <c r="A22" s="989"/>
      <c r="B22" s="170" t="s">
        <v>24</v>
      </c>
      <c r="C22" s="850"/>
      <c r="D22" s="842"/>
    </row>
    <row r="23" spans="1:4" ht="17.45" hidden="1" customHeight="1" x14ac:dyDescent="0.25">
      <c r="A23" s="989"/>
      <c r="B23" s="62" t="s">
        <v>16</v>
      </c>
      <c r="C23" s="850"/>
      <c r="D23" s="842"/>
    </row>
    <row r="24" spans="1:4" ht="52.5" hidden="1" thickBot="1" x14ac:dyDescent="0.3">
      <c r="A24" s="990"/>
      <c r="B24" s="63" t="s">
        <v>21</v>
      </c>
      <c r="C24" s="851"/>
      <c r="D24" s="843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>
        <v>0</v>
      </c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>
        <v>0</v>
      </c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82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>
        <v>0</v>
      </c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7">
        <v>70005</v>
      </c>
      <c r="B69" s="66" t="s">
        <v>47</v>
      </c>
      <c r="C69" s="850" t="s">
        <v>974</v>
      </c>
      <c r="D69" s="842">
        <v>0</v>
      </c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25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>
        <v>0</v>
      </c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>
        <v>0</v>
      </c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>
        <v>0</v>
      </c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7"/>
      <c r="B106" s="70" t="s">
        <v>69</v>
      </c>
      <c r="C106" s="879" t="s">
        <v>70</v>
      </c>
      <c r="D106" s="891">
        <v>0</v>
      </c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customHeight="1" thickBot="1" x14ac:dyDescent="0.3">
      <c r="A112" s="844" t="s">
        <v>6</v>
      </c>
      <c r="B112" s="845"/>
      <c r="C112" s="845"/>
      <c r="D112" s="845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6">
        <v>50009</v>
      </c>
      <c r="B114" s="76" t="s">
        <v>74</v>
      </c>
      <c r="C114" s="849" t="s">
        <v>748</v>
      </c>
      <c r="D114" s="856"/>
    </row>
    <row r="115" spans="1:4" ht="17.45" customHeight="1" x14ac:dyDescent="0.25">
      <c r="A115" s="847"/>
      <c r="B115" s="61" t="s">
        <v>13</v>
      </c>
      <c r="C115" s="850"/>
      <c r="D115" s="1192"/>
    </row>
    <row r="116" spans="1:4" ht="51.75" x14ac:dyDescent="0.25">
      <c r="A116" s="847"/>
      <c r="B116" s="78" t="s">
        <v>76</v>
      </c>
      <c r="C116" s="850"/>
      <c r="D116" s="1174">
        <v>2</v>
      </c>
    </row>
    <row r="117" spans="1:4" ht="17.45" customHeight="1" x14ac:dyDescent="0.25">
      <c r="A117" s="847"/>
      <c r="B117" s="79" t="s">
        <v>16</v>
      </c>
      <c r="C117" s="850"/>
      <c r="D117" s="1174"/>
    </row>
    <row r="118" spans="1:4" ht="18" customHeight="1" thickBot="1" x14ac:dyDescent="0.3">
      <c r="A118" s="848"/>
      <c r="B118" s="63" t="s">
        <v>17</v>
      </c>
      <c r="C118" s="851"/>
      <c r="D118" s="1151"/>
    </row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>
        <v>0</v>
      </c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>
        <v>0</v>
      </c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>
        <v>0</v>
      </c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>
        <v>0</v>
      </c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>
        <v>0</v>
      </c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>
        <v>0</v>
      </c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>
        <v>0</v>
      </c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>
        <v>0</v>
      </c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>
        <v>0</v>
      </c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>
        <v>0</v>
      </c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>
        <v>0</v>
      </c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>
        <v>0</v>
      </c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>
        <v>0</v>
      </c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>
        <v>0</v>
      </c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>
        <v>0</v>
      </c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>
        <v>0</v>
      </c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>
        <v>0</v>
      </c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customHeight="1" thickBot="1" x14ac:dyDescent="0.3">
      <c r="A187" s="844" t="s">
        <v>6</v>
      </c>
      <c r="B187" s="845"/>
      <c r="C187" s="845"/>
      <c r="D187" s="845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6">
        <v>80001</v>
      </c>
      <c r="B189" s="76" t="s">
        <v>831</v>
      </c>
      <c r="C189" s="849" t="s">
        <v>106</v>
      </c>
      <c r="D189" s="841">
        <v>1627</v>
      </c>
    </row>
    <row r="190" spans="1:4" ht="17.45" customHeight="1" x14ac:dyDescent="0.25">
      <c r="A190" s="847"/>
      <c r="B190" s="61" t="s">
        <v>13</v>
      </c>
      <c r="C190" s="850"/>
      <c r="D190" s="842"/>
    </row>
    <row r="191" spans="1:4" ht="51.75" x14ac:dyDescent="0.25">
      <c r="A191" s="847"/>
      <c r="B191" s="170" t="s">
        <v>830</v>
      </c>
      <c r="C191" s="850"/>
      <c r="D191" s="842"/>
    </row>
    <row r="192" spans="1:4" ht="17.45" customHeight="1" x14ac:dyDescent="0.25">
      <c r="A192" s="847"/>
      <c r="B192" s="62" t="s">
        <v>16</v>
      </c>
      <c r="C192" s="850"/>
      <c r="D192" s="842"/>
    </row>
    <row r="193" spans="1:4" ht="52.5" thickBot="1" x14ac:dyDescent="0.3">
      <c r="A193" s="848"/>
      <c r="B193" s="63" t="s">
        <v>108</v>
      </c>
      <c r="C193" s="851"/>
      <c r="D193" s="843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1257" t="s">
        <v>892</v>
      </c>
    </row>
    <row r="200" spans="1:4" ht="17.45" customHeight="1" x14ac:dyDescent="0.25">
      <c r="A200" s="847"/>
      <c r="B200" s="61" t="s">
        <v>13</v>
      </c>
      <c r="C200" s="850"/>
      <c r="D200" s="1258"/>
    </row>
    <row r="201" spans="1:4" ht="34.5" x14ac:dyDescent="0.25">
      <c r="A201" s="847"/>
      <c r="B201" s="170" t="s">
        <v>113</v>
      </c>
      <c r="C201" s="850"/>
      <c r="D201" s="1258"/>
    </row>
    <row r="202" spans="1:4" ht="17.45" customHeight="1" x14ac:dyDescent="0.25">
      <c r="A202" s="847"/>
      <c r="B202" s="62" t="s">
        <v>16</v>
      </c>
      <c r="C202" s="850"/>
      <c r="D202" s="1258"/>
    </row>
    <row r="203" spans="1:4" ht="18" customHeight="1" thickBot="1" x14ac:dyDescent="0.3">
      <c r="A203" s="848"/>
      <c r="B203" s="63" t="s">
        <v>17</v>
      </c>
      <c r="C203" s="851"/>
      <c r="D203" s="1259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>
        <v>0</v>
      </c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>
        <v>0</v>
      </c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>
        <v>0</v>
      </c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>
        <v>0</v>
      </c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>
        <v>0</v>
      </c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/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/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>
        <v>0</v>
      </c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/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>
        <v>0</v>
      </c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/>
    </row>
    <row r="268" spans="1:4" ht="18" hidden="1" customHeight="1" thickBot="1" x14ac:dyDescent="0.3">
      <c r="A268" s="847"/>
      <c r="B268" s="74"/>
      <c r="C268" s="850"/>
      <c r="D268" s="842"/>
    </row>
    <row r="269" spans="1:4" ht="51.75" hidden="1" x14ac:dyDescent="0.25">
      <c r="A269" s="846">
        <v>50017</v>
      </c>
      <c r="B269" s="168" t="s">
        <v>139</v>
      </c>
      <c r="C269" s="849" t="s">
        <v>140</v>
      </c>
      <c r="D269" s="841">
        <v>0</v>
      </c>
    </row>
    <row r="270" spans="1:4" ht="17.45" hidden="1" customHeight="1" x14ac:dyDescent="0.25">
      <c r="A270" s="847"/>
      <c r="B270" s="61" t="s">
        <v>13</v>
      </c>
      <c r="C270" s="850"/>
      <c r="D270" s="842"/>
    </row>
    <row r="271" spans="1:4" ht="51.75" hidden="1" x14ac:dyDescent="0.25">
      <c r="A271" s="847"/>
      <c r="B271" s="170" t="s">
        <v>708</v>
      </c>
      <c r="C271" s="850"/>
      <c r="D271" s="842"/>
    </row>
    <row r="272" spans="1:4" ht="17.45" hidden="1" customHeight="1" x14ac:dyDescent="0.25">
      <c r="A272" s="847"/>
      <c r="B272" s="62" t="s">
        <v>16</v>
      </c>
      <c r="C272" s="850"/>
      <c r="D272" s="842"/>
    </row>
    <row r="273" spans="1:4" ht="18" hidden="1" customHeight="1" thickBot="1" x14ac:dyDescent="0.3">
      <c r="A273" s="848"/>
      <c r="B273" s="63" t="s">
        <v>17</v>
      </c>
      <c r="C273" s="851"/>
      <c r="D273" s="843"/>
    </row>
    <row r="274" spans="1:4" ht="37.5" hidden="1" customHeight="1" x14ac:dyDescent="0.25">
      <c r="A274" s="846">
        <v>50099</v>
      </c>
      <c r="B274" s="168" t="s">
        <v>1024</v>
      </c>
      <c r="C274" s="849"/>
      <c r="D274" s="841"/>
    </row>
    <row r="275" spans="1:4" ht="18.75" hidden="1" customHeight="1" x14ac:dyDescent="0.25">
      <c r="A275" s="847"/>
      <c r="B275" s="61" t="s">
        <v>13</v>
      </c>
      <c r="C275" s="850"/>
      <c r="D275" s="842"/>
    </row>
    <row r="276" spans="1:4" ht="92.25" hidden="1" customHeight="1" x14ac:dyDescent="0.25">
      <c r="A276" s="847"/>
      <c r="B276" s="83" t="s">
        <v>1025</v>
      </c>
      <c r="C276" s="850"/>
      <c r="D276" s="842"/>
    </row>
    <row r="277" spans="1:4" ht="18.75" hidden="1" customHeight="1" x14ac:dyDescent="0.25">
      <c r="A277" s="847"/>
      <c r="B277" s="62" t="s">
        <v>16</v>
      </c>
      <c r="C277" s="850"/>
      <c r="D277" s="842"/>
    </row>
    <row r="278" spans="1:4" ht="20.25" hidden="1" customHeight="1" thickBot="1" x14ac:dyDescent="0.3">
      <c r="A278" s="848"/>
      <c r="B278" s="63" t="s">
        <v>17</v>
      </c>
      <c r="C278" s="851"/>
      <c r="D278" s="843"/>
    </row>
    <row r="279" spans="1:4" ht="69" hidden="1" customHeight="1" x14ac:dyDescent="0.25">
      <c r="A279" s="847">
        <v>70032</v>
      </c>
      <c r="B279" s="836" t="s">
        <v>1026</v>
      </c>
      <c r="C279" s="850"/>
      <c r="D279" s="842"/>
    </row>
    <row r="280" spans="1:4" ht="24.75" hidden="1" customHeight="1" x14ac:dyDescent="0.25">
      <c r="A280" s="847"/>
      <c r="B280" s="61" t="s">
        <v>13</v>
      </c>
      <c r="C280" s="850"/>
      <c r="D280" s="842"/>
    </row>
    <row r="281" spans="1:4" ht="59.25" hidden="1" customHeight="1" x14ac:dyDescent="0.25">
      <c r="A281" s="847"/>
      <c r="B281" s="170" t="s">
        <v>1027</v>
      </c>
      <c r="C281" s="850"/>
      <c r="D281" s="842"/>
    </row>
    <row r="282" spans="1:4" ht="27" hidden="1" customHeight="1" x14ac:dyDescent="0.25">
      <c r="A282" s="847"/>
      <c r="B282" s="62" t="s">
        <v>16</v>
      </c>
      <c r="C282" s="850"/>
      <c r="D282" s="842"/>
    </row>
    <row r="283" spans="1:4" ht="47.25" hidden="1" customHeight="1" thickBot="1" x14ac:dyDescent="0.3">
      <c r="A283" s="847"/>
      <c r="B283" s="74" t="s">
        <v>188</v>
      </c>
      <c r="C283" s="850"/>
      <c r="D283" s="842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x14ac:dyDescent="0.25">
      <c r="A289" s="846">
        <v>80007</v>
      </c>
      <c r="B289" s="428" t="s">
        <v>152</v>
      </c>
      <c r="C289" s="849" t="s">
        <v>785</v>
      </c>
      <c r="D289" s="208"/>
    </row>
    <row r="290" spans="1:4" ht="17.45" customHeight="1" x14ac:dyDescent="0.25">
      <c r="A290" s="847"/>
      <c r="B290" s="61" t="s">
        <v>13</v>
      </c>
      <c r="C290" s="850"/>
      <c r="D290" s="194"/>
    </row>
    <row r="291" spans="1:4" ht="51.75" x14ac:dyDescent="0.25">
      <c r="A291" s="847"/>
      <c r="B291" s="170" t="s">
        <v>154</v>
      </c>
      <c r="C291" s="850"/>
      <c r="D291" s="679">
        <v>200</v>
      </c>
    </row>
    <row r="292" spans="1:4" ht="17.45" customHeight="1" x14ac:dyDescent="0.25">
      <c r="A292" s="847"/>
      <c r="B292" s="62" t="s">
        <v>16</v>
      </c>
      <c r="C292" s="850"/>
      <c r="D292" s="194"/>
    </row>
    <row r="293" spans="1:4" ht="52.5" thickBot="1" x14ac:dyDescent="0.3">
      <c r="A293" s="848"/>
      <c r="B293" s="63" t="s">
        <v>108</v>
      </c>
      <c r="C293" s="851"/>
      <c r="D293" s="195"/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>
        <v>0</v>
      </c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>
        <v>0</v>
      </c>
    </row>
    <row r="300" spans="1:4" ht="34.5" hidden="1" x14ac:dyDescent="0.25">
      <c r="A300" s="847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7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7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7"/>
      <c r="B303" s="170"/>
      <c r="C303" s="148" t="s">
        <v>742</v>
      </c>
      <c r="D303" s="238">
        <v>0</v>
      </c>
    </row>
    <row r="304" spans="1:4" ht="51.75" hidden="1" x14ac:dyDescent="0.25">
      <c r="A304" s="847"/>
      <c r="B304" s="170"/>
      <c r="C304" s="148" t="s">
        <v>744</v>
      </c>
      <c r="D304" s="238">
        <v>0</v>
      </c>
    </row>
    <row r="305" spans="1:4" ht="34.5" hidden="1" x14ac:dyDescent="0.25">
      <c r="A305" s="847"/>
      <c r="B305" s="409"/>
      <c r="C305" s="148" t="s">
        <v>145</v>
      </c>
      <c r="D305" s="238">
        <v>0</v>
      </c>
    </row>
    <row r="306" spans="1:4" ht="52.5" hidden="1" thickBot="1" x14ac:dyDescent="0.3">
      <c r="A306" s="848"/>
      <c r="B306" s="63"/>
      <c r="C306" s="149" t="s">
        <v>147</v>
      </c>
      <c r="D306" s="729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 t="s">
        <v>161</v>
      </c>
      <c r="D313" s="841">
        <v>1494</v>
      </c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880"/>
      <c r="D315" s="882"/>
    </row>
    <row r="316" spans="1:4" ht="17.45" customHeight="1" x14ac:dyDescent="0.25">
      <c r="A316" s="847"/>
      <c r="B316" s="62" t="s">
        <v>16</v>
      </c>
      <c r="C316" s="879" t="s">
        <v>164</v>
      </c>
      <c r="D316" s="881">
        <v>2183.1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00">
        <v>800</v>
      </c>
      <c r="B318" s="89" t="s">
        <v>165</v>
      </c>
      <c r="C318" s="157" t="s">
        <v>166</v>
      </c>
      <c r="D318" s="56"/>
    </row>
    <row r="319" spans="1:4" ht="34.5" hidden="1" x14ac:dyDescent="0.25">
      <c r="A319" s="1101"/>
      <c r="B319" s="127" t="s">
        <v>13</v>
      </c>
      <c r="C319" s="148" t="s">
        <v>167</v>
      </c>
      <c r="D319" s="40"/>
    </row>
    <row r="320" spans="1:4" ht="69" hidden="1" x14ac:dyDescent="0.25">
      <c r="A320" s="1101"/>
      <c r="B320" s="91" t="s">
        <v>168</v>
      </c>
      <c r="C320" s="148" t="s">
        <v>803</v>
      </c>
      <c r="D320" s="40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40"/>
    </row>
    <row r="322" spans="1:4" ht="52.5" hidden="1" thickBot="1" x14ac:dyDescent="0.3">
      <c r="A322" s="1102"/>
      <c r="B322" s="63" t="s">
        <v>108</v>
      </c>
      <c r="C322" s="25"/>
      <c r="D322" s="42"/>
    </row>
    <row r="323" spans="1:4" ht="18" hidden="1" customHeight="1" x14ac:dyDescent="0.25">
      <c r="A323" s="846">
        <v>80009</v>
      </c>
      <c r="B323" s="128" t="s">
        <v>170</v>
      </c>
      <c r="C323" s="849" t="s">
        <v>171</v>
      </c>
      <c r="D323" s="1119">
        <v>0</v>
      </c>
    </row>
    <row r="324" spans="1:4" ht="17.45" hidden="1" customHeight="1" x14ac:dyDescent="0.25">
      <c r="A324" s="847"/>
      <c r="B324" s="101" t="s">
        <v>13</v>
      </c>
      <c r="C324" s="850"/>
      <c r="D324" s="1085"/>
    </row>
    <row r="325" spans="1:4" ht="86.25" hidden="1" x14ac:dyDescent="0.25">
      <c r="A325" s="847"/>
      <c r="B325" s="170" t="s">
        <v>172</v>
      </c>
      <c r="C325" s="850"/>
      <c r="D325" s="1085"/>
    </row>
    <row r="326" spans="1:4" ht="17.45" hidden="1" customHeight="1" x14ac:dyDescent="0.25">
      <c r="A326" s="847"/>
      <c r="B326" s="62" t="s">
        <v>16</v>
      </c>
      <c r="C326" s="850"/>
      <c r="D326" s="1085"/>
    </row>
    <row r="327" spans="1:4" ht="52.5" hidden="1" thickBot="1" x14ac:dyDescent="0.3">
      <c r="A327" s="848"/>
      <c r="B327" s="63" t="s">
        <v>108</v>
      </c>
      <c r="C327" s="851"/>
      <c r="D327" s="1086"/>
    </row>
    <row r="328" spans="1:4" ht="17.25" hidden="1" x14ac:dyDescent="0.25">
      <c r="A328" s="846">
        <v>80010</v>
      </c>
      <c r="B328" s="168" t="s">
        <v>173</v>
      </c>
      <c r="C328" s="59"/>
      <c r="D328" s="65"/>
    </row>
    <row r="329" spans="1:4" ht="17.45" hidden="1" customHeight="1" x14ac:dyDescent="0.25">
      <c r="A329" s="847"/>
      <c r="B329" s="61" t="s">
        <v>13</v>
      </c>
      <c r="C329" s="148" t="s">
        <v>655</v>
      </c>
      <c r="D329" s="42">
        <v>0</v>
      </c>
    </row>
    <row r="330" spans="1:4" ht="69" hidden="1" x14ac:dyDescent="0.25">
      <c r="A330" s="847"/>
      <c r="B330" s="170" t="s">
        <v>175</v>
      </c>
      <c r="C330" s="157" t="s">
        <v>174</v>
      </c>
      <c r="D330" s="40">
        <v>0</v>
      </c>
    </row>
    <row r="331" spans="1:4" ht="17.45" hidden="1" customHeight="1" x14ac:dyDescent="0.25">
      <c r="A331" s="847"/>
      <c r="B331" s="62" t="s">
        <v>16</v>
      </c>
      <c r="C331" s="148" t="s">
        <v>176</v>
      </c>
      <c r="D331" s="40">
        <v>0</v>
      </c>
    </row>
    <row r="332" spans="1:4" ht="52.5" hidden="1" thickBot="1" x14ac:dyDescent="0.3">
      <c r="A332" s="848"/>
      <c r="B332" s="63" t="s">
        <v>108</v>
      </c>
      <c r="C332" s="149" t="s">
        <v>652</v>
      </c>
      <c r="D332" s="44">
        <v>0</v>
      </c>
    </row>
    <row r="333" spans="1:4" ht="34.5" hidden="1" x14ac:dyDescent="0.25">
      <c r="A333" s="1100">
        <v>800</v>
      </c>
      <c r="B333" s="168" t="s">
        <v>663</v>
      </c>
      <c r="C333" s="162" t="s">
        <v>795</v>
      </c>
      <c r="D333" s="55"/>
    </row>
    <row r="334" spans="1:4" ht="17.25" hidden="1" x14ac:dyDescent="0.25">
      <c r="A334" s="1101"/>
      <c r="B334" s="61" t="s">
        <v>13</v>
      </c>
      <c r="C334" s="148"/>
      <c r="D334" s="40"/>
    </row>
    <row r="335" spans="1:4" ht="34.5" hidden="1" customHeight="1" x14ac:dyDescent="0.25">
      <c r="A335" s="1101"/>
      <c r="B335" s="170" t="s">
        <v>664</v>
      </c>
      <c r="C335" s="148"/>
      <c r="D335" s="40"/>
    </row>
    <row r="336" spans="1:4" ht="17.25" hidden="1" x14ac:dyDescent="0.25">
      <c r="A336" s="1101"/>
      <c r="B336" s="62" t="s">
        <v>16</v>
      </c>
      <c r="C336" s="148"/>
      <c r="D336" s="40"/>
    </row>
    <row r="337" spans="1:4" ht="52.5" hidden="1" thickBot="1" x14ac:dyDescent="0.3">
      <c r="A337" s="1102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>
        <v>0</v>
      </c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>
        <v>0</v>
      </c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>
        <v>0</v>
      </c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>
        <v>0</v>
      </c>
    </row>
    <row r="379" spans="1:4" ht="51.75" hidden="1" x14ac:dyDescent="0.25">
      <c r="A379" s="847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7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>
        <v>0</v>
      </c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 t="s">
        <v>784</v>
      </c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/>
    </row>
    <row r="395" spans="1:4" ht="103.5" hidden="1" x14ac:dyDescent="0.25">
      <c r="A395" s="847"/>
      <c r="B395" s="170" t="s">
        <v>204</v>
      </c>
      <c r="C395" s="202"/>
      <c r="D395" s="769" t="s">
        <v>784</v>
      </c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>
        <v>0</v>
      </c>
    </row>
    <row r="399" spans="1:4" ht="69" hidden="1" x14ac:dyDescent="0.25">
      <c r="A399" s="1101"/>
      <c r="B399" s="61" t="s">
        <v>13</v>
      </c>
      <c r="C399" s="226" t="s">
        <v>938</v>
      </c>
      <c r="D399" s="238"/>
    </row>
    <row r="400" spans="1:4" ht="34.5" hidden="1" x14ac:dyDescent="0.25">
      <c r="A400" s="1101"/>
      <c r="B400" s="170" t="s">
        <v>668</v>
      </c>
      <c r="C400" s="226" t="s">
        <v>804</v>
      </c>
      <c r="D400" s="238"/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x14ac:dyDescent="0.25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customHeight="1" thickBot="1" x14ac:dyDescent="0.35">
      <c r="A425" s="1012" t="s">
        <v>6</v>
      </c>
      <c r="B425" s="1012"/>
      <c r="C425" s="1012"/>
      <c r="D425" s="1012"/>
    </row>
    <row r="426" spans="1:4" ht="17.25" customHeight="1" x14ac:dyDescent="0.25">
      <c r="A426" s="846">
        <v>80013</v>
      </c>
      <c r="B426" s="128" t="s">
        <v>212</v>
      </c>
      <c r="C426" s="849" t="s">
        <v>658</v>
      </c>
      <c r="D426" s="734"/>
    </row>
    <row r="427" spans="1:4" ht="17.45" customHeight="1" x14ac:dyDescent="0.25">
      <c r="A427" s="847"/>
      <c r="B427" s="92" t="s">
        <v>633</v>
      </c>
      <c r="C427" s="850"/>
      <c r="D427" s="776"/>
    </row>
    <row r="428" spans="1:4" ht="51.75" customHeight="1" x14ac:dyDescent="0.25">
      <c r="A428" s="847"/>
      <c r="B428" s="121" t="s">
        <v>712</v>
      </c>
      <c r="C428" s="850"/>
      <c r="D428" s="194"/>
    </row>
    <row r="429" spans="1:4" ht="16.5" customHeight="1" x14ac:dyDescent="0.25">
      <c r="A429" s="847"/>
      <c r="B429" s="62" t="s">
        <v>16</v>
      </c>
      <c r="C429" s="850"/>
      <c r="D429" s="756">
        <v>3</v>
      </c>
    </row>
    <row r="430" spans="1:4" ht="55.5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8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thickBot="1" x14ac:dyDescent="0.3"/>
    <row r="451" spans="1:12" ht="34.5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customHeight="1" thickBot="1" x14ac:dyDescent="0.3">
      <c r="A453" s="844" t="s">
        <v>6</v>
      </c>
      <c r="B453" s="845"/>
      <c r="C453" s="845"/>
      <c r="D453" s="845"/>
    </row>
    <row r="454" spans="1:12" ht="35.25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>
        <v>0</v>
      </c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x14ac:dyDescent="0.25">
      <c r="A470" s="883">
        <v>50086</v>
      </c>
      <c r="B470" s="168" t="s">
        <v>671</v>
      </c>
      <c r="C470" s="849" t="s">
        <v>718</v>
      </c>
      <c r="D470" s="841">
        <v>6</v>
      </c>
    </row>
    <row r="471" spans="1:4" ht="17.45" customHeight="1" x14ac:dyDescent="0.25">
      <c r="A471" s="884"/>
      <c r="B471" s="61" t="s">
        <v>13</v>
      </c>
      <c r="C471" s="850"/>
      <c r="D471" s="842"/>
    </row>
    <row r="472" spans="1:4" ht="52.5" customHeight="1" x14ac:dyDescent="0.25">
      <c r="A472" s="884"/>
      <c r="B472" s="122" t="s">
        <v>672</v>
      </c>
      <c r="C472" s="850"/>
      <c r="D472" s="842"/>
    </row>
    <row r="473" spans="1:4" ht="17.45" customHeight="1" x14ac:dyDescent="0.25">
      <c r="A473" s="884"/>
      <c r="B473" s="62" t="s">
        <v>16</v>
      </c>
      <c r="C473" s="850"/>
      <c r="D473" s="842"/>
    </row>
    <row r="474" spans="1:4" ht="18" customHeight="1" thickBot="1" x14ac:dyDescent="0.3">
      <c r="A474" s="885"/>
      <c r="B474" s="63" t="s">
        <v>17</v>
      </c>
      <c r="C474" s="851"/>
      <c r="D474" s="843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>
        <v>0</v>
      </c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67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>
        <v>0</v>
      </c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>
        <v>0</v>
      </c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2500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846">
        <v>50029</v>
      </c>
      <c r="B535" s="68" t="s">
        <v>263</v>
      </c>
      <c r="C535" s="849" t="s">
        <v>264</v>
      </c>
      <c r="D535" s="841">
        <v>0</v>
      </c>
    </row>
    <row r="536" spans="1:4" ht="17.45" hidden="1" customHeight="1" x14ac:dyDescent="0.25">
      <c r="A536" s="847"/>
      <c r="B536" s="120" t="s">
        <v>214</v>
      </c>
      <c r="C536" s="850"/>
      <c r="D536" s="842"/>
    </row>
    <row r="537" spans="1:4" ht="69" hidden="1" x14ac:dyDescent="0.25">
      <c r="A537" s="847"/>
      <c r="B537" s="133" t="s">
        <v>846</v>
      </c>
      <c r="C537" s="850"/>
      <c r="D537" s="842"/>
    </row>
    <row r="538" spans="1:4" ht="17.45" hidden="1" customHeight="1" x14ac:dyDescent="0.25">
      <c r="A538" s="847"/>
      <c r="B538" s="69" t="s">
        <v>16</v>
      </c>
      <c r="C538" s="850"/>
      <c r="D538" s="842"/>
    </row>
    <row r="539" spans="1:4" ht="52.5" hidden="1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customHeight="1" thickBot="1" x14ac:dyDescent="0.3">
      <c r="A543" s="897" t="s">
        <v>6</v>
      </c>
      <c r="B543" s="898"/>
      <c r="C543" s="898"/>
      <c r="D543" s="898"/>
    </row>
    <row r="544" spans="1:4" ht="35.25" thickBot="1" x14ac:dyDescent="0.3">
      <c r="A544" s="485" t="s">
        <v>7</v>
      </c>
      <c r="B544" s="486" t="s">
        <v>8</v>
      </c>
      <c r="C544" s="486" t="s">
        <v>9</v>
      </c>
      <c r="D544" s="487" t="s">
        <v>10</v>
      </c>
    </row>
    <row r="545" spans="1:4" ht="34.5" hidden="1" x14ac:dyDescent="0.25">
      <c r="A545" s="999">
        <v>50030</v>
      </c>
      <c r="B545" s="168" t="s">
        <v>267</v>
      </c>
      <c r="C545" s="162" t="s">
        <v>268</v>
      </c>
      <c r="D545" s="786">
        <v>0</v>
      </c>
    </row>
    <row r="546" spans="1:4" ht="69" hidden="1" x14ac:dyDescent="0.25">
      <c r="A546" s="860"/>
      <c r="B546" s="61" t="s">
        <v>13</v>
      </c>
      <c r="C546" s="148" t="s">
        <v>269</v>
      </c>
      <c r="D546" s="751">
        <v>0</v>
      </c>
    </row>
    <row r="547" spans="1:4" ht="69" hidden="1" x14ac:dyDescent="0.25">
      <c r="A547" s="860"/>
      <c r="B547" s="170" t="s">
        <v>270</v>
      </c>
      <c r="C547" s="25" t="s">
        <v>271</v>
      </c>
      <c r="D547" s="787">
        <v>0</v>
      </c>
    </row>
    <row r="548" spans="1:4" ht="17.45" hidden="1" customHeight="1" x14ac:dyDescent="0.25">
      <c r="A548" s="860"/>
      <c r="B548" s="62" t="s">
        <v>16</v>
      </c>
      <c r="C548" s="177"/>
      <c r="D548" s="506"/>
    </row>
    <row r="549" spans="1:4" ht="18" hidden="1" customHeight="1" thickBot="1" x14ac:dyDescent="0.3">
      <c r="A549" s="1000"/>
      <c r="B549" s="63" t="s">
        <v>17</v>
      </c>
      <c r="C549" s="178"/>
      <c r="D549" s="789"/>
    </row>
    <row r="550" spans="1:4" ht="17.25" x14ac:dyDescent="0.25">
      <c r="A550" s="999">
        <v>500</v>
      </c>
      <c r="B550" s="97" t="s">
        <v>678</v>
      </c>
      <c r="C550" s="849" t="s">
        <v>786</v>
      </c>
      <c r="D550" s="1166">
        <v>1000000</v>
      </c>
    </row>
    <row r="551" spans="1:4" ht="18.75" customHeight="1" x14ac:dyDescent="0.25">
      <c r="A551" s="860"/>
      <c r="B551" s="61" t="s">
        <v>13</v>
      </c>
      <c r="C551" s="850"/>
      <c r="D551" s="947"/>
    </row>
    <row r="552" spans="1:4" ht="51" customHeight="1" x14ac:dyDescent="0.25">
      <c r="A552" s="860"/>
      <c r="B552" s="170" t="s">
        <v>679</v>
      </c>
      <c r="C552" s="850"/>
      <c r="D552" s="947"/>
    </row>
    <row r="553" spans="1:4" ht="17.45" customHeight="1" x14ac:dyDescent="0.25">
      <c r="A553" s="860"/>
      <c r="B553" s="62" t="s">
        <v>16</v>
      </c>
      <c r="C553" s="850"/>
      <c r="D553" s="947"/>
    </row>
    <row r="554" spans="1:4" ht="18" thickBot="1" x14ac:dyDescent="0.3">
      <c r="A554" s="861"/>
      <c r="B554" s="477" t="s">
        <v>17</v>
      </c>
      <c r="C554" s="1079"/>
      <c r="D554" s="1044"/>
    </row>
    <row r="555" spans="1:4" ht="17.25" hidden="1" x14ac:dyDescent="0.25">
      <c r="A555" s="847">
        <v>50031</v>
      </c>
      <c r="B555" s="169" t="s">
        <v>272</v>
      </c>
      <c r="C555" s="177" t="s">
        <v>273</v>
      </c>
      <c r="D555" s="788"/>
    </row>
    <row r="556" spans="1:4" ht="17.25" hidden="1" x14ac:dyDescent="0.25">
      <c r="A556" s="847"/>
      <c r="B556" s="241" t="s">
        <v>13</v>
      </c>
      <c r="C556" s="177"/>
      <c r="D556" s="788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/>
    </row>
    <row r="562" spans="1:4" ht="51.75" hidden="1" x14ac:dyDescent="0.25">
      <c r="A562" s="847"/>
      <c r="B562" s="170" t="s">
        <v>278</v>
      </c>
      <c r="C562" s="25" t="s">
        <v>279</v>
      </c>
      <c r="D562" s="223">
        <v>0</v>
      </c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>
        <v>0</v>
      </c>
    </row>
    <row r="576" spans="1:4" ht="17.45" hidden="1" customHeight="1" x14ac:dyDescent="0.25">
      <c r="A576" s="847"/>
      <c r="B576" s="61" t="s">
        <v>13</v>
      </c>
      <c r="C576" s="154"/>
      <c r="D576" s="210"/>
    </row>
    <row r="577" spans="1:4" ht="69" hidden="1" x14ac:dyDescent="0.25">
      <c r="A577" s="847"/>
      <c r="B577" s="170" t="s">
        <v>781</v>
      </c>
      <c r="C577" s="177" t="s">
        <v>946</v>
      </c>
      <c r="D577" s="194">
        <v>0</v>
      </c>
    </row>
    <row r="578" spans="1:4" ht="17.45" hidden="1" customHeight="1" x14ac:dyDescent="0.25">
      <c r="A578" s="847"/>
      <c r="B578" s="69" t="s">
        <v>16</v>
      </c>
      <c r="C578" s="154"/>
      <c r="D578" s="194"/>
    </row>
    <row r="579" spans="1:4" ht="48" hidden="1" customHeight="1" thickBot="1" x14ac:dyDescent="0.3">
      <c r="A579" s="848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>
        <v>0</v>
      </c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2" t="s">
        <v>292</v>
      </c>
      <c r="D598" s="1163"/>
    </row>
    <row r="599" spans="1:4" ht="18" hidden="1" customHeight="1" thickBot="1" x14ac:dyDescent="0.3">
      <c r="A599" s="1283" t="s">
        <v>6</v>
      </c>
      <c r="B599" s="1284"/>
      <c r="C599" s="1284"/>
      <c r="D599" s="1284"/>
    </row>
    <row r="600" spans="1:4" ht="35.25" hidden="1" thickBot="1" x14ac:dyDescent="0.3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999">
        <v>80014</v>
      </c>
      <c r="B601" s="99" t="s">
        <v>293</v>
      </c>
      <c r="C601" s="849" t="s">
        <v>294</v>
      </c>
      <c r="D601" s="1273"/>
    </row>
    <row r="602" spans="1:4" ht="17.45" hidden="1" customHeight="1" x14ac:dyDescent="0.25">
      <c r="A602" s="860"/>
      <c r="B602" s="61" t="s">
        <v>13</v>
      </c>
      <c r="C602" s="850"/>
      <c r="D602" s="1274"/>
    </row>
    <row r="603" spans="1:4" ht="51.75" hidden="1" x14ac:dyDescent="0.25">
      <c r="A603" s="860"/>
      <c r="B603" s="122" t="s">
        <v>295</v>
      </c>
      <c r="C603" s="850"/>
      <c r="D603" s="1274"/>
    </row>
    <row r="604" spans="1:4" ht="17.45" hidden="1" customHeight="1" x14ac:dyDescent="0.25">
      <c r="A604" s="860"/>
      <c r="B604" s="62" t="s">
        <v>16</v>
      </c>
      <c r="C604" s="850"/>
      <c r="D604" s="1274"/>
    </row>
    <row r="605" spans="1:4" ht="52.5" hidden="1" thickBot="1" x14ac:dyDescent="0.3">
      <c r="A605" s="1000"/>
      <c r="B605" s="63" t="s">
        <v>108</v>
      </c>
      <c r="C605" s="851"/>
      <c r="D605" s="1293"/>
    </row>
    <row r="606" spans="1:4" ht="34.5" hidden="1" x14ac:dyDescent="0.25">
      <c r="A606" s="1130">
        <v>50083</v>
      </c>
      <c r="B606" s="168" t="s">
        <v>680</v>
      </c>
      <c r="C606" s="849" t="s">
        <v>719</v>
      </c>
      <c r="D606" s="1306">
        <v>0</v>
      </c>
    </row>
    <row r="607" spans="1:4" ht="17.25" hidden="1" x14ac:dyDescent="0.25">
      <c r="A607" s="940"/>
      <c r="B607" s="61" t="s">
        <v>13</v>
      </c>
      <c r="C607" s="850"/>
      <c r="D607" s="1307"/>
    </row>
    <row r="608" spans="1:4" ht="69" hidden="1" x14ac:dyDescent="0.25">
      <c r="A608" s="940"/>
      <c r="B608" s="122" t="s">
        <v>681</v>
      </c>
      <c r="C608" s="850"/>
      <c r="D608" s="1307"/>
    </row>
    <row r="609" spans="1:4" ht="17.25" hidden="1" x14ac:dyDescent="0.25">
      <c r="A609" s="940"/>
      <c r="B609" s="62" t="s">
        <v>16</v>
      </c>
      <c r="C609" s="850"/>
      <c r="D609" s="1307"/>
    </row>
    <row r="610" spans="1:4" ht="18" hidden="1" thickBot="1" x14ac:dyDescent="0.3">
      <c r="A610" s="941"/>
      <c r="B610" s="477" t="s">
        <v>17</v>
      </c>
      <c r="C610" s="1079"/>
      <c r="D610" s="1308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>
        <v>0</v>
      </c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>
        <v>0</v>
      </c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7"/>
      <c r="B638" s="61" t="s">
        <v>13</v>
      </c>
      <c r="C638" s="148" t="s">
        <v>307</v>
      </c>
      <c r="D638" s="356">
        <v>0</v>
      </c>
    </row>
    <row r="639" spans="1:4" ht="69" hidden="1" x14ac:dyDescent="0.25">
      <c r="A639" s="847"/>
      <c r="B639" s="122" t="s">
        <v>308</v>
      </c>
      <c r="C639" s="879" t="s">
        <v>309</v>
      </c>
      <c r="D639" s="837">
        <v>0</v>
      </c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>
        <v>0</v>
      </c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>
        <v>0</v>
      </c>
    </row>
    <row r="653" spans="1:4" ht="34.5" hidden="1" x14ac:dyDescent="0.25">
      <c r="A653" s="847"/>
      <c r="B653" s="61" t="s">
        <v>13</v>
      </c>
      <c r="C653" s="34" t="s">
        <v>318</v>
      </c>
      <c r="D653" s="238">
        <v>0</v>
      </c>
    </row>
    <row r="654" spans="1:4" ht="34.5" hidden="1" x14ac:dyDescent="0.25">
      <c r="A654" s="847"/>
      <c r="B654" s="77" t="s">
        <v>319</v>
      </c>
      <c r="C654" s="928" t="s">
        <v>320</v>
      </c>
      <c r="D654" s="881"/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7"/>
      <c r="B658" s="61"/>
      <c r="C658" s="879" t="s">
        <v>322</v>
      </c>
      <c r="D658" s="891">
        <v>0</v>
      </c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hidden="1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hidden="1" customHeight="1" thickBot="1" x14ac:dyDescent="0.3">
      <c r="A666" s="844" t="s">
        <v>6</v>
      </c>
      <c r="B666" s="845"/>
      <c r="C666" s="845"/>
      <c r="D666" s="845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6">
        <v>50038</v>
      </c>
      <c r="B668" s="100" t="s">
        <v>329</v>
      </c>
      <c r="C668" s="162" t="s">
        <v>330</v>
      </c>
      <c r="D668" s="678">
        <v>0</v>
      </c>
    </row>
    <row r="669" spans="1:4" ht="34.5" hidden="1" x14ac:dyDescent="0.25">
      <c r="A669" s="847"/>
      <c r="B669" s="61" t="s">
        <v>13</v>
      </c>
      <c r="C669" s="148" t="s">
        <v>331</v>
      </c>
      <c r="D669" s="238">
        <v>0</v>
      </c>
    </row>
    <row r="670" spans="1:4" ht="51.75" hidden="1" customHeight="1" x14ac:dyDescent="0.25">
      <c r="A670" s="847"/>
      <c r="B670" s="122" t="s">
        <v>332</v>
      </c>
      <c r="C670" s="25" t="s">
        <v>333</v>
      </c>
      <c r="D670" s="685">
        <v>0</v>
      </c>
    </row>
    <row r="671" spans="1:4" ht="38.25" hidden="1" customHeight="1" x14ac:dyDescent="0.25">
      <c r="A671" s="847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8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>
        <v>0</v>
      </c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>
        <v>0</v>
      </c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>
        <v>0</v>
      </c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>
        <v>0</v>
      </c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841">
        <v>3125</v>
      </c>
    </row>
    <row r="700" spans="1:4" ht="17.45" customHeight="1" x14ac:dyDescent="0.25">
      <c r="A700" s="847"/>
      <c r="B700" s="117" t="s">
        <v>214</v>
      </c>
      <c r="C700" s="901"/>
      <c r="D700" s="842"/>
    </row>
    <row r="701" spans="1:4" ht="51.75" x14ac:dyDescent="0.25">
      <c r="A701" s="847"/>
      <c r="B701" s="78" t="s">
        <v>347</v>
      </c>
      <c r="C701" s="850" t="s">
        <v>792</v>
      </c>
      <c r="D701" s="866">
        <v>5608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20</v>
      </c>
    </row>
    <row r="705" spans="1:4" ht="17.45" customHeight="1" x14ac:dyDescent="0.25">
      <c r="A705" s="847"/>
      <c r="B705" s="92" t="s">
        <v>214</v>
      </c>
      <c r="C705" s="850"/>
      <c r="D705" s="902"/>
    </row>
    <row r="706" spans="1:4" ht="69" x14ac:dyDescent="0.25">
      <c r="A706" s="847"/>
      <c r="B706" s="121" t="s">
        <v>789</v>
      </c>
      <c r="C706" s="899" t="s">
        <v>862</v>
      </c>
      <c r="D706" s="842">
        <v>644</v>
      </c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40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/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x14ac:dyDescent="0.25">
      <c r="A719" s="846">
        <v>50082</v>
      </c>
      <c r="B719" s="244" t="s">
        <v>353</v>
      </c>
      <c r="C719" s="849" t="s">
        <v>788</v>
      </c>
      <c r="D719" s="841">
        <v>40</v>
      </c>
    </row>
    <row r="720" spans="1:4" ht="17.25" x14ac:dyDescent="0.25">
      <c r="A720" s="847"/>
      <c r="B720" s="248" t="s">
        <v>214</v>
      </c>
      <c r="C720" s="850"/>
      <c r="D720" s="842"/>
    </row>
    <row r="721" spans="1:4" ht="51.75" x14ac:dyDescent="0.25">
      <c r="A721" s="847"/>
      <c r="B721" s="249" t="s">
        <v>354</v>
      </c>
      <c r="C721" s="850"/>
      <c r="D721" s="842"/>
    </row>
    <row r="722" spans="1:4" ht="17.25" x14ac:dyDescent="0.25">
      <c r="A722" s="847"/>
      <c r="B722" s="87" t="s">
        <v>16</v>
      </c>
      <c r="C722" s="850"/>
      <c r="D722" s="842"/>
    </row>
    <row r="723" spans="1:4" ht="18" thickBot="1" x14ac:dyDescent="0.3">
      <c r="A723" s="848"/>
      <c r="B723" s="74" t="s">
        <v>17</v>
      </c>
      <c r="C723" s="851"/>
      <c r="D723" s="843"/>
    </row>
    <row r="724" spans="1:4" ht="34.5" x14ac:dyDescent="0.25">
      <c r="A724" s="846">
        <v>80018</v>
      </c>
      <c r="B724" s="128" t="s">
        <v>357</v>
      </c>
      <c r="C724" s="849" t="s">
        <v>358</v>
      </c>
      <c r="D724" s="841">
        <v>7</v>
      </c>
    </row>
    <row r="725" spans="1:4" ht="17.45" customHeight="1" x14ac:dyDescent="0.25">
      <c r="A725" s="847"/>
      <c r="B725" s="92" t="s">
        <v>214</v>
      </c>
      <c r="C725" s="901"/>
      <c r="D725" s="902"/>
    </row>
    <row r="726" spans="1:4" ht="54" customHeight="1" x14ac:dyDescent="0.25">
      <c r="A726" s="847"/>
      <c r="B726" s="121" t="s">
        <v>816</v>
      </c>
      <c r="C726" s="157" t="s">
        <v>826</v>
      </c>
      <c r="D726" s="407">
        <v>3030</v>
      </c>
    </row>
    <row r="727" spans="1:4" ht="33.75" customHeight="1" x14ac:dyDescent="0.25">
      <c r="A727" s="847"/>
      <c r="B727" s="101" t="s">
        <v>16</v>
      </c>
      <c r="C727" s="879" t="s">
        <v>653</v>
      </c>
      <c r="D727" s="881">
        <v>1</v>
      </c>
    </row>
    <row r="728" spans="1:4" ht="52.5" thickBot="1" x14ac:dyDescent="0.3">
      <c r="A728" s="848"/>
      <c r="B728" s="132" t="s">
        <v>108</v>
      </c>
      <c r="C728" s="851"/>
      <c r="D728" s="843"/>
    </row>
    <row r="729" spans="1:4" ht="37.5" customHeight="1" x14ac:dyDescent="0.25">
      <c r="A729" s="846">
        <v>80019</v>
      </c>
      <c r="B729" s="128" t="s">
        <v>359</v>
      </c>
      <c r="C729" s="849" t="s">
        <v>360</v>
      </c>
      <c r="D729" s="841">
        <v>350</v>
      </c>
    </row>
    <row r="730" spans="1:4" ht="17.45" customHeight="1" x14ac:dyDescent="0.25">
      <c r="A730" s="847"/>
      <c r="B730" s="117" t="s">
        <v>214</v>
      </c>
      <c r="C730" s="880"/>
      <c r="D730" s="882"/>
    </row>
    <row r="731" spans="1:4" ht="51.75" x14ac:dyDescent="0.25">
      <c r="A731" s="847"/>
      <c r="B731" s="123" t="s">
        <v>361</v>
      </c>
      <c r="C731" s="148" t="s">
        <v>362</v>
      </c>
      <c r="D731" s="238">
        <v>20</v>
      </c>
    </row>
    <row r="732" spans="1:4" ht="17.45" customHeight="1" x14ac:dyDescent="0.25">
      <c r="A732" s="847"/>
      <c r="B732" s="62" t="s">
        <v>16</v>
      </c>
      <c r="C732" s="148" t="s">
        <v>176</v>
      </c>
      <c r="D732" s="238">
        <v>183</v>
      </c>
    </row>
    <row r="733" spans="1:4" ht="52.5" thickBot="1" x14ac:dyDescent="0.3">
      <c r="A733" s="848"/>
      <c r="B733" s="63" t="s">
        <v>108</v>
      </c>
      <c r="C733" s="149" t="s">
        <v>363</v>
      </c>
      <c r="D733" s="729">
        <v>18</v>
      </c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4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>
        <v>0</v>
      </c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>
        <v>0</v>
      </c>
    </row>
    <row r="745" spans="1:4" ht="86.25" hidden="1" x14ac:dyDescent="0.25">
      <c r="A745" s="847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/>
    </row>
    <row r="747" spans="1:4" ht="51.75" hidden="1" x14ac:dyDescent="0.3">
      <c r="A747" s="847"/>
      <c r="B747" s="105"/>
      <c r="C747" s="38" t="s">
        <v>374</v>
      </c>
      <c r="D747" s="238">
        <v>0</v>
      </c>
    </row>
    <row r="748" spans="1:4" ht="34.5" hidden="1" x14ac:dyDescent="0.3">
      <c r="A748" s="847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8"/>
      <c r="B749" s="216"/>
      <c r="C749" s="39" t="s">
        <v>376</v>
      </c>
      <c r="D749" s="729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4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4" ht="17.45" customHeight="1" thickBot="1" x14ac:dyDescent="0.3">
      <c r="A754" s="1160" t="s">
        <v>6</v>
      </c>
      <c r="B754" s="1161"/>
      <c r="C754" s="1161"/>
      <c r="D754" s="1161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999">
        <v>50042</v>
      </c>
      <c r="B756" s="168" t="s">
        <v>380</v>
      </c>
      <c r="C756" s="849" t="s">
        <v>381</v>
      </c>
      <c r="D756" s="1166">
        <v>12</v>
      </c>
    </row>
    <row r="757" spans="1:4" ht="33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customHeight="1" thickBot="1" x14ac:dyDescent="0.3">
      <c r="A764" s="844" t="s">
        <v>6</v>
      </c>
      <c r="B764" s="845"/>
      <c r="C764" s="845"/>
      <c r="D764" s="845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customHeight="1" x14ac:dyDescent="0.25">
      <c r="A766" s="846">
        <v>50043</v>
      </c>
      <c r="B766" s="128" t="s">
        <v>387</v>
      </c>
      <c r="C766" s="849" t="s">
        <v>961</v>
      </c>
      <c r="D766" s="208"/>
    </row>
    <row r="767" spans="1:4" ht="17.45" customHeight="1" x14ac:dyDescent="0.25">
      <c r="A767" s="847"/>
      <c r="B767" s="117" t="s">
        <v>214</v>
      </c>
      <c r="C767" s="850"/>
      <c r="D767" s="735"/>
    </row>
    <row r="768" spans="1:4" ht="35.25" customHeight="1" x14ac:dyDescent="0.25">
      <c r="A768" s="847"/>
      <c r="B768" s="123" t="s">
        <v>388</v>
      </c>
      <c r="C768" s="850"/>
      <c r="D768" s="679">
        <v>3</v>
      </c>
    </row>
    <row r="769" spans="1:4" ht="17.45" customHeight="1" x14ac:dyDescent="0.25">
      <c r="A769" s="847"/>
      <c r="B769" s="75" t="s">
        <v>16</v>
      </c>
      <c r="C769" s="850"/>
      <c r="D769" s="758"/>
    </row>
    <row r="770" spans="1:4" ht="18" customHeight="1" thickBot="1" x14ac:dyDescent="0.3">
      <c r="A770" s="848"/>
      <c r="B770" s="8" t="s">
        <v>17</v>
      </c>
      <c r="C770" s="851"/>
      <c r="D770" s="757"/>
    </row>
    <row r="771" spans="1:4" ht="34.5" hidden="1" customHeight="1" x14ac:dyDescent="0.25">
      <c r="A771" s="846">
        <v>80020</v>
      </c>
      <c r="B771" s="128" t="s">
        <v>389</v>
      </c>
      <c r="C771" s="849" t="s">
        <v>390</v>
      </c>
      <c r="D771" s="841">
        <v>0</v>
      </c>
    </row>
    <row r="772" spans="1:4" ht="17.45" hidden="1" customHeight="1" x14ac:dyDescent="0.25">
      <c r="A772" s="847"/>
      <c r="B772" s="96" t="s">
        <v>633</v>
      </c>
      <c r="C772" s="850"/>
      <c r="D772" s="842"/>
    </row>
    <row r="773" spans="1:4" ht="34.5" hidden="1" customHeight="1" x14ac:dyDescent="0.25">
      <c r="A773" s="847"/>
      <c r="B773" s="45" t="s">
        <v>391</v>
      </c>
      <c r="C773" s="850"/>
      <c r="D773" s="842"/>
    </row>
    <row r="774" spans="1:4" ht="17.45" hidden="1" customHeight="1" x14ac:dyDescent="0.25">
      <c r="A774" s="847"/>
      <c r="B774" s="7" t="s">
        <v>16</v>
      </c>
      <c r="C774" s="850"/>
      <c r="D774" s="842"/>
    </row>
    <row r="775" spans="1:4" ht="52.5" hidden="1" customHeight="1" thickBot="1" x14ac:dyDescent="0.3">
      <c r="A775" s="848"/>
      <c r="B775" s="8" t="s">
        <v>108</v>
      </c>
      <c r="C775" s="851"/>
      <c r="D775" s="843"/>
    </row>
    <row r="776" spans="1:4" ht="34.5" x14ac:dyDescent="0.25">
      <c r="A776" s="846">
        <v>80021</v>
      </c>
      <c r="B776" s="30" t="s">
        <v>392</v>
      </c>
      <c r="C776" s="849" t="s">
        <v>393</v>
      </c>
      <c r="D776" s="841">
        <v>67</v>
      </c>
    </row>
    <row r="777" spans="1:4" ht="17.45" customHeight="1" x14ac:dyDescent="0.25">
      <c r="A777" s="847"/>
      <c r="B777" s="96" t="s">
        <v>633</v>
      </c>
      <c r="C777" s="850"/>
      <c r="D777" s="842"/>
    </row>
    <row r="778" spans="1:4" ht="51.75" x14ac:dyDescent="0.25">
      <c r="A778" s="847"/>
      <c r="B778" s="45" t="s">
        <v>394</v>
      </c>
      <c r="C778" s="850"/>
      <c r="D778" s="842"/>
    </row>
    <row r="779" spans="1:4" ht="17.45" customHeight="1" x14ac:dyDescent="0.25">
      <c r="A779" s="847"/>
      <c r="B779" s="7" t="s">
        <v>16</v>
      </c>
      <c r="C779" s="850"/>
      <c r="D779" s="842"/>
    </row>
    <row r="780" spans="1:4" ht="52.5" thickBot="1" x14ac:dyDescent="0.3">
      <c r="A780" s="848"/>
      <c r="B780" s="8" t="s">
        <v>108</v>
      </c>
      <c r="C780" s="851"/>
      <c r="D780" s="843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>
        <v>0</v>
      </c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841">
        <v>9464</v>
      </c>
    </row>
    <row r="792" spans="1:4" ht="17.45" customHeight="1" x14ac:dyDescent="0.25">
      <c r="A792" s="847"/>
      <c r="B792" s="120" t="s">
        <v>214</v>
      </c>
      <c r="C792" s="880"/>
      <c r="D792" s="882"/>
    </row>
    <row r="793" spans="1:4" ht="69" x14ac:dyDescent="0.25">
      <c r="A793" s="847"/>
      <c r="B793" s="118" t="s">
        <v>403</v>
      </c>
      <c r="C793" s="879" t="s">
        <v>404</v>
      </c>
      <c r="D793" s="881">
        <v>4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>
        <v>0</v>
      </c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>
        <v>0</v>
      </c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>
        <v>0</v>
      </c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x14ac:dyDescent="0.25">
      <c r="A821" s="846" t="s">
        <v>423</v>
      </c>
      <c r="B821" s="128" t="s">
        <v>424</v>
      </c>
      <c r="C821" s="162" t="s">
        <v>425</v>
      </c>
      <c r="D821" s="728">
        <v>2</v>
      </c>
    </row>
    <row r="822" spans="1:4" ht="17.45" customHeight="1" x14ac:dyDescent="0.25">
      <c r="A822" s="847"/>
      <c r="B822" s="120" t="s">
        <v>214</v>
      </c>
      <c r="C822" s="156" t="s">
        <v>426</v>
      </c>
      <c r="D822" s="238">
        <v>1</v>
      </c>
    </row>
    <row r="823" spans="1:4" ht="72" customHeight="1" x14ac:dyDescent="0.25">
      <c r="A823" s="847"/>
      <c r="B823" s="123" t="s">
        <v>427</v>
      </c>
      <c r="C823" s="148" t="s">
        <v>428</v>
      </c>
      <c r="D823" s="238">
        <v>1009</v>
      </c>
    </row>
    <row r="824" spans="1:4" ht="17.45" customHeight="1" x14ac:dyDescent="0.25">
      <c r="A824" s="847"/>
      <c r="B824" s="62" t="s">
        <v>16</v>
      </c>
      <c r="C824" s="879" t="s">
        <v>429</v>
      </c>
      <c r="D824" s="881">
        <v>250</v>
      </c>
    </row>
    <row r="825" spans="1:4" ht="18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13</v>
      </c>
    </row>
    <row r="827" spans="1:4" ht="17.45" customHeight="1" x14ac:dyDescent="0.25">
      <c r="A827" s="847"/>
      <c r="B827" s="119" t="s">
        <v>214</v>
      </c>
      <c r="C827" s="880"/>
      <c r="D827" s="902"/>
    </row>
    <row r="828" spans="1:4" ht="51.75" x14ac:dyDescent="0.25">
      <c r="A828" s="847"/>
      <c r="B828" s="121" t="s">
        <v>432</v>
      </c>
      <c r="C828" s="917" t="s">
        <v>790</v>
      </c>
      <c r="D828" s="842">
        <v>4000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>
        <v>0</v>
      </c>
    </row>
    <row r="837" spans="1:4" ht="34.5" hidden="1" x14ac:dyDescent="0.25">
      <c r="A837" s="847"/>
      <c r="B837" s="221"/>
      <c r="C837" s="148" t="s">
        <v>439</v>
      </c>
      <c r="D837" s="238">
        <v>0</v>
      </c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>
        <v>0</v>
      </c>
    </row>
    <row r="839" spans="1:4" ht="51.75" hidden="1" x14ac:dyDescent="0.25">
      <c r="A839" s="847"/>
      <c r="B839" s="78" t="s">
        <v>441</v>
      </c>
      <c r="C839" s="148" t="s">
        <v>442</v>
      </c>
      <c r="D839" s="238">
        <v>0</v>
      </c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>
        <v>0</v>
      </c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>
        <v>0</v>
      </c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>
        <v>0</v>
      </c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>
        <v>0</v>
      </c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>
        <v>0</v>
      </c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>
        <v>0</v>
      </c>
    </row>
    <row r="864" spans="1:4" ht="34.5" hidden="1" x14ac:dyDescent="0.25">
      <c r="A864" s="847"/>
      <c r="B864" s="121" t="s">
        <v>459</v>
      </c>
      <c r="C864" s="34" t="s">
        <v>460</v>
      </c>
      <c r="D864" s="356">
        <v>0</v>
      </c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>
        <v>0</v>
      </c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>
        <v>0</v>
      </c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>
        <v>0</v>
      </c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>
        <v>0</v>
      </c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>
        <v>0</v>
      </c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22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3578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120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>
        <v>0</v>
      </c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>
        <v>0</v>
      </c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>
        <v>0</v>
      </c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>
        <v>0</v>
      </c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>
        <v>0</v>
      </c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>
        <v>0</v>
      </c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>
        <v>0</v>
      </c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>
        <v>0</v>
      </c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>
        <v>0</v>
      </c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>
        <v>0</v>
      </c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>
        <v>0</v>
      </c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>
        <v>0</v>
      </c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>
        <v>0</v>
      </c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>
        <v>0</v>
      </c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>
        <v>0</v>
      </c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>
        <v>0</v>
      </c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>
        <v>0</v>
      </c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>
        <v>0</v>
      </c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>
        <v>0</v>
      </c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>
        <v>0</v>
      </c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>
        <v>0</v>
      </c>
    </row>
    <row r="983" spans="1:4" ht="103.5" hidden="1" x14ac:dyDescent="0.25">
      <c r="A983" s="1155"/>
      <c r="B983" s="78" t="s">
        <v>17</v>
      </c>
      <c r="C983" s="572" t="s">
        <v>758</v>
      </c>
      <c r="D983" s="238">
        <v>0</v>
      </c>
    </row>
    <row r="984" spans="1:4" ht="109.5" hidden="1" customHeight="1" thickBot="1" x14ac:dyDescent="0.3">
      <c r="A984" s="1155"/>
      <c r="B984" s="79"/>
      <c r="C984" s="571" t="s">
        <v>759</v>
      </c>
      <c r="D984" s="238">
        <v>0</v>
      </c>
    </row>
    <row r="985" spans="1:4" ht="115.5" hidden="1" customHeight="1" thickBot="1" x14ac:dyDescent="0.3">
      <c r="A985" s="1155"/>
      <c r="B985" s="74"/>
      <c r="C985" s="691" t="s">
        <v>760</v>
      </c>
      <c r="D985" s="685">
        <v>0</v>
      </c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849" t="s">
        <v>537</v>
      </c>
      <c r="D996" s="841">
        <v>2</v>
      </c>
    </row>
    <row r="997" spans="1:4" ht="17.45" customHeight="1" x14ac:dyDescent="0.25">
      <c r="A997" s="847"/>
      <c r="B997" s="92" t="s">
        <v>214</v>
      </c>
      <c r="C997" s="880"/>
      <c r="D997" s="882"/>
    </row>
    <row r="998" spans="1:4" ht="69" x14ac:dyDescent="0.25">
      <c r="A998" s="847"/>
      <c r="B998" s="109" t="s">
        <v>650</v>
      </c>
      <c r="C998" s="148" t="s">
        <v>539</v>
      </c>
      <c r="D998" s="238">
        <v>1</v>
      </c>
    </row>
    <row r="999" spans="1:4" ht="51.75" customHeight="1" x14ac:dyDescent="0.25">
      <c r="A999" s="847"/>
      <c r="B999" s="62" t="s">
        <v>817</v>
      </c>
      <c r="C999" s="879" t="s">
        <v>540</v>
      </c>
      <c r="D999" s="881">
        <v>901</v>
      </c>
    </row>
    <row r="1000" spans="1:4" ht="17.25" x14ac:dyDescent="0.25">
      <c r="A1000" s="847"/>
      <c r="B1000" s="74"/>
      <c r="C1000" s="880"/>
      <c r="D1000" s="882"/>
    </row>
    <row r="1001" spans="1:4" ht="52.5" thickBot="1" x14ac:dyDescent="0.3">
      <c r="A1001" s="848"/>
      <c r="B1001" s="63"/>
      <c r="C1001" s="149" t="s">
        <v>542</v>
      </c>
      <c r="D1001" s="729">
        <v>1027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>
        <v>0</v>
      </c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52.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>
        <v>0</v>
      </c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>
        <v>0</v>
      </c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>
        <v>0</v>
      </c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>
        <v>0</v>
      </c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23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15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>
        <v>0</v>
      </c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>
        <v>0</v>
      </c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8">
        <v>50060</v>
      </c>
      <c r="B1074" s="111" t="s">
        <v>566</v>
      </c>
      <c r="C1074" s="879"/>
      <c r="D1074" s="881"/>
    </row>
    <row r="1075" spans="1:4" ht="17.45" customHeight="1" x14ac:dyDescent="0.25">
      <c r="A1075" s="847"/>
      <c r="B1075" s="117" t="s">
        <v>214</v>
      </c>
      <c r="C1075" s="850"/>
      <c r="D1075" s="951"/>
    </row>
    <row r="1076" spans="1:4" ht="86.25" x14ac:dyDescent="0.25">
      <c r="A1076" s="847"/>
      <c r="B1076" s="77" t="s">
        <v>569</v>
      </c>
      <c r="C1076" s="482"/>
      <c r="D1076" s="756"/>
    </row>
    <row r="1077" spans="1:4" ht="17.25" customHeight="1" x14ac:dyDescent="0.25">
      <c r="A1077" s="847"/>
      <c r="B1077" s="79" t="s">
        <v>16</v>
      </c>
      <c r="C1077" s="850" t="s">
        <v>798</v>
      </c>
      <c r="D1077" s="1272">
        <v>4000</v>
      </c>
    </row>
    <row r="1078" spans="1:4" ht="18" customHeight="1" thickBot="1" x14ac:dyDescent="0.3">
      <c r="A1078" s="848"/>
      <c r="B1078" s="63" t="s">
        <v>17</v>
      </c>
      <c r="C1078" s="851"/>
      <c r="D1078" s="843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4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4" ht="18" hidden="1" customHeight="1" thickBot="1" x14ac:dyDescent="0.3">
      <c r="A1082" s="844" t="s">
        <v>6</v>
      </c>
      <c r="B1082" s="845"/>
      <c r="C1082" s="845"/>
      <c r="D1082" s="845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8">
        <v>70025</v>
      </c>
      <c r="B1084" s="111" t="s">
        <v>573</v>
      </c>
      <c r="C1084" s="879" t="s">
        <v>574</v>
      </c>
      <c r="D1084" s="881">
        <v>0</v>
      </c>
    </row>
    <row r="1085" spans="1:4" ht="17.45" hidden="1" customHeight="1" x14ac:dyDescent="0.25">
      <c r="A1085" s="847"/>
      <c r="B1085" s="92" t="s">
        <v>214</v>
      </c>
      <c r="C1085" s="850"/>
      <c r="D1085" s="842"/>
    </row>
    <row r="1086" spans="1:4" ht="51.75" hidden="1" x14ac:dyDescent="0.25">
      <c r="A1086" s="847"/>
      <c r="B1086" s="133" t="s">
        <v>575</v>
      </c>
      <c r="C1086" s="850"/>
      <c r="D1086" s="842"/>
    </row>
    <row r="1087" spans="1:4" ht="17.45" hidden="1" customHeight="1" x14ac:dyDescent="0.25">
      <c r="A1087" s="847"/>
      <c r="B1087" s="62" t="s">
        <v>16</v>
      </c>
      <c r="C1087" s="850"/>
      <c r="D1087" s="842"/>
    </row>
    <row r="1088" spans="1:4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>
        <v>0</v>
      </c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>
        <v>0</v>
      </c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60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457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425</v>
      </c>
    </row>
    <row r="1115" spans="1:4" ht="17.45" customHeight="1" x14ac:dyDescent="0.25">
      <c r="A1115" s="868"/>
      <c r="B1115" s="92" t="s">
        <v>214</v>
      </c>
      <c r="C1115" s="850"/>
      <c r="D1115" s="842"/>
    </row>
    <row r="1116" spans="1:4" ht="51.75" x14ac:dyDescent="0.25">
      <c r="A1116" s="868"/>
      <c r="B1116" s="77" t="s">
        <v>588</v>
      </c>
      <c r="C1116" s="850"/>
      <c r="D1116" s="842"/>
    </row>
    <row r="1117" spans="1:4" ht="17.45" customHeight="1" x14ac:dyDescent="0.25">
      <c r="A1117" s="868"/>
      <c r="B1117" s="62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x14ac:dyDescent="0.25">
      <c r="A1119" s="870" t="s">
        <v>589</v>
      </c>
      <c r="B1119" s="113" t="s">
        <v>590</v>
      </c>
      <c r="C1119" s="850" t="s">
        <v>591</v>
      </c>
      <c r="D1119" s="842">
        <v>6</v>
      </c>
    </row>
    <row r="1120" spans="1:4" ht="17.45" customHeight="1" x14ac:dyDescent="0.25">
      <c r="A1120" s="870"/>
      <c r="B1120" s="92" t="s">
        <v>214</v>
      </c>
      <c r="C1120" s="850"/>
      <c r="D1120" s="842"/>
    </row>
    <row r="1121" spans="1:4" ht="54" customHeight="1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>
        <v>0</v>
      </c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>
        <v>0</v>
      </c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>
        <v>0</v>
      </c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>
        <v>0</v>
      </c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>
        <v>0</v>
      </c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>
        <v>0</v>
      </c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>
        <v>0</v>
      </c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>
        <v>0</v>
      </c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>
        <v>0</v>
      </c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>
        <v>0</v>
      </c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>
        <v>0</v>
      </c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>
        <v>0</v>
      </c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>
        <v>0</v>
      </c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>
        <v>0</v>
      </c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>
        <v>0</v>
      </c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/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/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iCul7xC3OtCtU5Nv1sO8ZMC0ODh9jEpoGsogRioBEX6ivfDiPum0hPd1c6F77HSpVhWF6VrcA3nuQB+fkqTSKg==" saltValue="fhqbSZazO3ewjsc+6Aw08Q==" spinCount="100000" sheet="1" selectLockedCells="1" selectUnlockedCells="1"/>
  <customSheetViews>
    <customSheetView guid="{075295C3-B173-43B0-B509-9ADE1E409057}" hiddenRows="1" topLeftCell="A1006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0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27" sqref="D727"/>
      <pageMargins left="0.7" right="0.7" top="0.75" bottom="0.75" header="0.3" footer="0.3"/>
    </customSheetView>
  </customSheetViews>
  <mergeCells count="668">
    <mergeCell ref="C1271:D1271"/>
    <mergeCell ref="C1272:D1272"/>
    <mergeCell ref="A1273:D1273"/>
    <mergeCell ref="A1275:A1279"/>
    <mergeCell ref="D1275:D1279"/>
    <mergeCell ref="C1275:C1277"/>
    <mergeCell ref="C1278:C1279"/>
    <mergeCell ref="C289:C29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D771:D775"/>
    <mergeCell ref="A872:A876"/>
    <mergeCell ref="D872:D876"/>
    <mergeCell ref="C896:C897"/>
    <mergeCell ref="D896:D897"/>
    <mergeCell ref="C898:C900"/>
    <mergeCell ref="D898:D900"/>
    <mergeCell ref="C353:C357"/>
    <mergeCell ref="C10:C14"/>
    <mergeCell ref="D10:D14"/>
    <mergeCell ref="C20:C24"/>
    <mergeCell ref="D20:D24"/>
    <mergeCell ref="C59:C63"/>
    <mergeCell ref="D59:D63"/>
    <mergeCell ref="C114:C118"/>
    <mergeCell ref="C426:C430"/>
    <mergeCell ref="A42:D42"/>
    <mergeCell ref="C44:C48"/>
    <mergeCell ref="D44:D48"/>
    <mergeCell ref="A44:A48"/>
    <mergeCell ref="C81:D81"/>
    <mergeCell ref="C80:D80"/>
    <mergeCell ref="A52:D52"/>
    <mergeCell ref="C51:D51"/>
    <mergeCell ref="D64:D68"/>
    <mergeCell ref="A94:A98"/>
    <mergeCell ref="C94:C96"/>
    <mergeCell ref="D94:D96"/>
    <mergeCell ref="C97:C98"/>
    <mergeCell ref="D97:D98"/>
    <mergeCell ref="A82:D82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84:C88"/>
    <mergeCell ref="A84:A88"/>
    <mergeCell ref="D84:D88"/>
    <mergeCell ref="A92:D92"/>
    <mergeCell ref="C91:D91"/>
    <mergeCell ref="C90:D90"/>
    <mergeCell ref="C50:D50"/>
    <mergeCell ref="A59:A63"/>
    <mergeCell ref="A64:A68"/>
    <mergeCell ref="A69:A73"/>
    <mergeCell ref="C69:C73"/>
    <mergeCell ref="D69:D73"/>
    <mergeCell ref="C64:C68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69:C273"/>
    <mergeCell ref="D269:D273"/>
    <mergeCell ref="C313:C315"/>
    <mergeCell ref="D313:D315"/>
    <mergeCell ref="C316:C317"/>
    <mergeCell ref="D316:D317"/>
    <mergeCell ref="C323:C327"/>
    <mergeCell ref="D323:D327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A478:D478"/>
    <mergeCell ref="A480:A484"/>
    <mergeCell ref="A510:A514"/>
    <mergeCell ref="C510:C514"/>
    <mergeCell ref="D510:D514"/>
    <mergeCell ref="C517:D517"/>
    <mergeCell ref="C516:D516"/>
    <mergeCell ref="A436:A439"/>
    <mergeCell ref="A445:A449"/>
    <mergeCell ref="A453:D453"/>
    <mergeCell ref="C470:C474"/>
    <mergeCell ref="D470:D47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D505:D509"/>
    <mergeCell ref="C500:C504"/>
    <mergeCell ref="D500:D504"/>
    <mergeCell ref="A500:A504"/>
    <mergeCell ref="A505:A509"/>
    <mergeCell ref="C505:C50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5"/>
    <mergeCell ref="D704:D705"/>
    <mergeCell ref="C706:C708"/>
    <mergeCell ref="D706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C729:C730"/>
    <mergeCell ref="D729:D730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6:C770"/>
    <mergeCell ref="C776:C780"/>
    <mergeCell ref="D776:D780"/>
    <mergeCell ref="C771:C775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4:C825"/>
    <mergeCell ref="D824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6:C997"/>
    <mergeCell ref="D996:D997"/>
    <mergeCell ref="C999:C1000"/>
    <mergeCell ref="D999:D100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84"/>
  <sheetViews>
    <sheetView topLeftCell="A19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845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31" t="s">
        <v>1023</v>
      </c>
      <c r="B3" s="1031"/>
      <c r="C3" s="1031"/>
      <c r="D3" s="1031"/>
    </row>
    <row r="4" spans="1:4" ht="17.45" customHeight="1" x14ac:dyDescent="0.25">
      <c r="A4" s="1031" t="s">
        <v>879</v>
      </c>
      <c r="B4" s="1031"/>
      <c r="C4" s="1031"/>
      <c r="D4" s="1031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6" t="s">
        <v>2</v>
      </c>
      <c r="D6" s="877"/>
    </row>
    <row r="7" spans="1:4" ht="52.5" thickBot="1" x14ac:dyDescent="0.3">
      <c r="A7" s="2" t="s">
        <v>3</v>
      </c>
      <c r="B7" s="567" t="s">
        <v>4</v>
      </c>
      <c r="C7" s="874" t="s">
        <v>5</v>
      </c>
      <c r="D7" s="875"/>
    </row>
    <row r="8" spans="1:4" ht="18" customHeight="1" thickBot="1" x14ac:dyDescent="0.3">
      <c r="A8" s="897" t="s">
        <v>6</v>
      </c>
      <c r="B8" s="898"/>
      <c r="C8" s="898"/>
      <c r="D8" s="898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8">
        <v>50001</v>
      </c>
      <c r="B10" s="66" t="s">
        <v>11</v>
      </c>
      <c r="C10" s="849" t="s">
        <v>12</v>
      </c>
      <c r="D10" s="841">
        <v>119</v>
      </c>
    </row>
    <row r="11" spans="1:4" ht="17.45" customHeight="1" x14ac:dyDescent="0.25">
      <c r="A11" s="989"/>
      <c r="B11" s="61" t="s">
        <v>13</v>
      </c>
      <c r="C11" s="850"/>
      <c r="D11" s="842"/>
    </row>
    <row r="12" spans="1:4" ht="33.75" customHeight="1" x14ac:dyDescent="0.25">
      <c r="A12" s="989"/>
      <c r="B12" s="418" t="s">
        <v>15</v>
      </c>
      <c r="C12" s="850"/>
      <c r="D12" s="842"/>
    </row>
    <row r="13" spans="1:4" ht="39" customHeight="1" x14ac:dyDescent="0.25">
      <c r="A13" s="989"/>
      <c r="B13" s="423" t="s">
        <v>808</v>
      </c>
      <c r="C13" s="850"/>
      <c r="D13" s="842"/>
    </row>
    <row r="14" spans="1:4" ht="16.5" customHeight="1" thickBot="1" x14ac:dyDescent="0.3">
      <c r="A14" s="990"/>
      <c r="B14" s="421"/>
      <c r="C14" s="851"/>
      <c r="D14" s="843"/>
    </row>
    <row r="15" spans="1:4" ht="68.25" customHeight="1" x14ac:dyDescent="0.25">
      <c r="A15" s="1184">
        <v>70001</v>
      </c>
      <c r="B15" s="76" t="s">
        <v>18</v>
      </c>
      <c r="C15" s="1087" t="s">
        <v>20</v>
      </c>
      <c r="D15" s="734"/>
    </row>
    <row r="16" spans="1:4" ht="24" customHeight="1" x14ac:dyDescent="0.25">
      <c r="A16" s="1185"/>
      <c r="B16" s="61" t="s">
        <v>13</v>
      </c>
      <c r="C16" s="839"/>
      <c r="D16" s="735"/>
    </row>
    <row r="17" spans="1:4" ht="69" customHeight="1" x14ac:dyDescent="0.25">
      <c r="A17" s="1185"/>
      <c r="B17" s="77" t="s">
        <v>809</v>
      </c>
      <c r="C17" s="839"/>
      <c r="D17" s="1174">
        <v>15</v>
      </c>
    </row>
    <row r="18" spans="1:4" ht="17.45" customHeight="1" x14ac:dyDescent="0.25">
      <c r="A18" s="1185"/>
      <c r="B18" s="79" t="s">
        <v>16</v>
      </c>
      <c r="C18" s="838"/>
      <c r="D18" s="1183"/>
    </row>
    <row r="19" spans="1:4" ht="52.5" thickBot="1" x14ac:dyDescent="0.3">
      <c r="A19" s="1186"/>
      <c r="B19" s="63" t="s">
        <v>21</v>
      </c>
      <c r="C19" s="173" t="s">
        <v>796</v>
      </c>
      <c r="D19" s="159">
        <v>45</v>
      </c>
    </row>
    <row r="20" spans="1:4" ht="51.75" hidden="1" x14ac:dyDescent="0.25">
      <c r="A20" s="988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9"/>
      <c r="B21" s="61" t="s">
        <v>13</v>
      </c>
      <c r="C21" s="19"/>
      <c r="D21" s="56"/>
    </row>
    <row r="22" spans="1:4" ht="51.75" hidden="1" x14ac:dyDescent="0.25">
      <c r="A22" s="989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9"/>
      <c r="B23" s="62" t="s">
        <v>16</v>
      </c>
      <c r="C23" s="224"/>
      <c r="D23" s="194"/>
    </row>
    <row r="24" spans="1:4" ht="52.5" hidden="1" thickBot="1" x14ac:dyDescent="0.3">
      <c r="A24" s="990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6" t="s">
        <v>2</v>
      </c>
      <c r="D26" s="877"/>
    </row>
    <row r="27" spans="1:4" ht="54.6" hidden="1" customHeight="1" thickBot="1" x14ac:dyDescent="0.3">
      <c r="A27" s="2">
        <v>5002</v>
      </c>
      <c r="B27" s="11" t="s">
        <v>26</v>
      </c>
      <c r="C27" s="874" t="s">
        <v>27</v>
      </c>
      <c r="D27" s="875"/>
    </row>
    <row r="28" spans="1:4" ht="18" hidden="1" customHeight="1" thickBot="1" x14ac:dyDescent="0.3">
      <c r="A28" s="844" t="s">
        <v>6</v>
      </c>
      <c r="B28" s="845"/>
      <c r="C28" s="845"/>
      <c r="D28" s="845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4">
        <v>50002</v>
      </c>
      <c r="B30" s="76" t="s">
        <v>773</v>
      </c>
      <c r="C30" s="849" t="s">
        <v>28</v>
      </c>
      <c r="D30" s="841"/>
    </row>
    <row r="31" spans="1:4" ht="17.45" hidden="1" customHeight="1" x14ac:dyDescent="0.25">
      <c r="A31" s="985"/>
      <c r="B31" s="87" t="s">
        <v>16</v>
      </c>
      <c r="C31" s="850"/>
      <c r="D31" s="842"/>
    </row>
    <row r="32" spans="1:4" ht="18" hidden="1" thickBot="1" x14ac:dyDescent="0.3">
      <c r="A32" s="986"/>
      <c r="B32" s="48" t="s">
        <v>17</v>
      </c>
      <c r="C32" s="851"/>
      <c r="D32" s="843"/>
    </row>
    <row r="33" spans="1:4" ht="34.5" hidden="1" x14ac:dyDescent="0.25">
      <c r="A33" s="984" t="s">
        <v>29</v>
      </c>
      <c r="B33" s="76" t="s">
        <v>30</v>
      </c>
      <c r="C33" s="849" t="s">
        <v>31</v>
      </c>
      <c r="D33" s="841"/>
    </row>
    <row r="34" spans="1:4" ht="17.45" hidden="1" customHeight="1" x14ac:dyDescent="0.25">
      <c r="A34" s="985"/>
      <c r="B34" s="61" t="s">
        <v>13</v>
      </c>
      <c r="C34" s="850"/>
      <c r="D34" s="842"/>
    </row>
    <row r="35" spans="1:4" ht="69" hidden="1" x14ac:dyDescent="0.25">
      <c r="A35" s="985"/>
      <c r="B35" s="170" t="s">
        <v>32</v>
      </c>
      <c r="C35" s="850"/>
      <c r="D35" s="842"/>
    </row>
    <row r="36" spans="1:4" ht="17.45" hidden="1" customHeight="1" x14ac:dyDescent="0.25">
      <c r="A36" s="985"/>
      <c r="B36" s="62" t="s">
        <v>16</v>
      </c>
      <c r="C36" s="850"/>
      <c r="D36" s="842"/>
    </row>
    <row r="37" spans="1:4" ht="18" hidden="1" customHeight="1" thickBot="1" x14ac:dyDescent="0.3">
      <c r="A37" s="986"/>
      <c r="B37" s="63" t="s">
        <v>17</v>
      </c>
      <c r="C37" s="851"/>
      <c r="D37" s="843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6" t="s">
        <v>2</v>
      </c>
      <c r="D40" s="877"/>
    </row>
    <row r="41" spans="1:4" ht="36.6" hidden="1" customHeight="1" thickBot="1" x14ac:dyDescent="0.3">
      <c r="A41" s="2">
        <v>5003</v>
      </c>
      <c r="B41" s="11" t="s">
        <v>33</v>
      </c>
      <c r="C41" s="874" t="s">
        <v>34</v>
      </c>
      <c r="D41" s="875"/>
    </row>
    <row r="42" spans="1:4" ht="18" hidden="1" customHeight="1" thickBot="1" x14ac:dyDescent="0.3">
      <c r="A42" s="844" t="s">
        <v>6</v>
      </c>
      <c r="B42" s="845"/>
      <c r="C42" s="845"/>
      <c r="D42" s="845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4" t="s">
        <v>35</v>
      </c>
      <c r="B44" s="76" t="s">
        <v>36</v>
      </c>
      <c r="C44" s="849" t="s">
        <v>37</v>
      </c>
      <c r="D44" s="841"/>
    </row>
    <row r="45" spans="1:4" ht="17.45" hidden="1" customHeight="1" x14ac:dyDescent="0.25">
      <c r="A45" s="985"/>
      <c r="B45" s="61" t="s">
        <v>13</v>
      </c>
      <c r="C45" s="850"/>
      <c r="D45" s="842"/>
    </row>
    <row r="46" spans="1:4" ht="104.25" hidden="1" customHeight="1" x14ac:dyDescent="0.25">
      <c r="A46" s="985"/>
      <c r="B46" s="78" t="s">
        <v>38</v>
      </c>
      <c r="C46" s="850"/>
      <c r="D46" s="842"/>
    </row>
    <row r="47" spans="1:4" ht="17.45" hidden="1" customHeight="1" x14ac:dyDescent="0.25">
      <c r="A47" s="985"/>
      <c r="B47" s="79" t="s">
        <v>16</v>
      </c>
      <c r="C47" s="850"/>
      <c r="D47" s="842"/>
    </row>
    <row r="48" spans="1:4" ht="18" hidden="1" customHeight="1" thickBot="1" x14ac:dyDescent="0.3">
      <c r="A48" s="986"/>
      <c r="B48" s="63" t="s">
        <v>17</v>
      </c>
      <c r="C48" s="851"/>
      <c r="D48" s="843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6" t="s">
        <v>2</v>
      </c>
      <c r="D50" s="877"/>
    </row>
    <row r="51" spans="1:4" ht="52.5" customHeight="1" thickBot="1" x14ac:dyDescent="0.3">
      <c r="A51" s="2" t="s">
        <v>39</v>
      </c>
      <c r="B51" s="11" t="s">
        <v>40</v>
      </c>
      <c r="C51" s="874" t="s">
        <v>41</v>
      </c>
      <c r="D51" s="875"/>
    </row>
    <row r="52" spans="1:4" ht="18" customHeight="1" thickBot="1" x14ac:dyDescent="0.3">
      <c r="A52" s="844" t="s">
        <v>6</v>
      </c>
      <c r="B52" s="845"/>
      <c r="C52" s="845"/>
      <c r="D52" s="845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7">
        <v>70003</v>
      </c>
      <c r="B59" s="601" t="s">
        <v>42</v>
      </c>
      <c r="C59" s="850" t="s">
        <v>43</v>
      </c>
      <c r="D59" s="842">
        <v>10</v>
      </c>
    </row>
    <row r="60" spans="1:4" ht="20.25" customHeight="1" x14ac:dyDescent="0.25">
      <c r="A60" s="847"/>
      <c r="B60" s="424" t="s">
        <v>13</v>
      </c>
      <c r="C60" s="850"/>
      <c r="D60" s="842"/>
    </row>
    <row r="61" spans="1:4" ht="68.25" customHeight="1" x14ac:dyDescent="0.25">
      <c r="A61" s="847"/>
      <c r="B61" s="170" t="s">
        <v>739</v>
      </c>
      <c r="C61" s="850"/>
      <c r="D61" s="842"/>
    </row>
    <row r="62" spans="1:4" ht="17.45" customHeight="1" x14ac:dyDescent="0.25">
      <c r="A62" s="847"/>
      <c r="B62" s="125" t="s">
        <v>16</v>
      </c>
      <c r="C62" s="850"/>
      <c r="D62" s="842"/>
    </row>
    <row r="63" spans="1:4" ht="52.5" thickBot="1" x14ac:dyDescent="0.3">
      <c r="A63" s="848"/>
      <c r="B63" s="421" t="s">
        <v>21</v>
      </c>
      <c r="C63" s="851"/>
      <c r="D63" s="843"/>
    </row>
    <row r="64" spans="1:4" ht="34.5" hidden="1" customHeight="1" x14ac:dyDescent="0.25">
      <c r="A64" s="846">
        <v>70004</v>
      </c>
      <c r="B64" s="76" t="s">
        <v>44</v>
      </c>
      <c r="C64" s="849" t="s">
        <v>45</v>
      </c>
      <c r="D64" s="841">
        <v>0</v>
      </c>
    </row>
    <row r="65" spans="1:4" ht="17.45" hidden="1" customHeight="1" x14ac:dyDescent="0.25">
      <c r="A65" s="847"/>
      <c r="B65" s="61" t="s">
        <v>13</v>
      </c>
      <c r="C65" s="850"/>
      <c r="D65" s="842"/>
    </row>
    <row r="66" spans="1:4" ht="34.5" hidden="1" x14ac:dyDescent="0.25">
      <c r="A66" s="847"/>
      <c r="B66" s="170" t="s">
        <v>46</v>
      </c>
      <c r="C66" s="850"/>
      <c r="D66" s="842"/>
    </row>
    <row r="67" spans="1:4" ht="17.45" hidden="1" customHeight="1" x14ac:dyDescent="0.25">
      <c r="A67" s="847"/>
      <c r="B67" s="62" t="s">
        <v>16</v>
      </c>
      <c r="C67" s="850"/>
      <c r="D67" s="842"/>
    </row>
    <row r="68" spans="1:4" ht="52.5" hidden="1" thickBot="1" x14ac:dyDescent="0.3">
      <c r="A68" s="848"/>
      <c r="B68" s="63" t="s">
        <v>21</v>
      </c>
      <c r="C68" s="851"/>
      <c r="D68" s="843"/>
    </row>
    <row r="69" spans="1:4" ht="34.5" hidden="1" x14ac:dyDescent="0.25">
      <c r="A69" s="847">
        <v>70005</v>
      </c>
      <c r="B69" s="66" t="s">
        <v>47</v>
      </c>
      <c r="C69" s="850" t="s">
        <v>974</v>
      </c>
      <c r="D69" s="842">
        <v>0</v>
      </c>
    </row>
    <row r="70" spans="1:4" ht="17.45" hidden="1" customHeight="1" x14ac:dyDescent="0.25">
      <c r="A70" s="847"/>
      <c r="B70" s="82" t="s">
        <v>13</v>
      </c>
      <c r="C70" s="850"/>
      <c r="D70" s="842"/>
    </row>
    <row r="71" spans="1:4" ht="51.75" hidden="1" x14ac:dyDescent="0.25">
      <c r="A71" s="847"/>
      <c r="B71" s="170" t="s">
        <v>48</v>
      </c>
      <c r="C71" s="850"/>
      <c r="D71" s="842"/>
    </row>
    <row r="72" spans="1:4" ht="17.45" hidden="1" customHeight="1" x14ac:dyDescent="0.25">
      <c r="A72" s="847"/>
      <c r="B72" s="62" t="s">
        <v>16</v>
      </c>
      <c r="C72" s="850"/>
      <c r="D72" s="842"/>
    </row>
    <row r="73" spans="1:4" ht="52.5" hidden="1" thickBot="1" x14ac:dyDescent="0.3">
      <c r="A73" s="848"/>
      <c r="B73" s="63" t="s">
        <v>21</v>
      </c>
      <c r="C73" s="851"/>
      <c r="D73" s="843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30"/>
    </row>
    <row r="75" spans="1:4" ht="17.25" hidden="1" x14ac:dyDescent="0.25">
      <c r="A75" s="637"/>
      <c r="B75" s="433" t="s">
        <v>13</v>
      </c>
      <c r="C75" s="72"/>
      <c r="D75" s="731"/>
    </row>
    <row r="76" spans="1:4" ht="34.5" hidden="1" x14ac:dyDescent="0.25">
      <c r="A76" s="637"/>
      <c r="B76" s="418" t="s">
        <v>944</v>
      </c>
      <c r="C76" s="72"/>
      <c r="D76" s="731"/>
    </row>
    <row r="77" spans="1:4" ht="17.25" hidden="1" x14ac:dyDescent="0.25">
      <c r="A77" s="637"/>
      <c r="B77" s="437" t="s">
        <v>16</v>
      </c>
      <c r="C77" s="72"/>
      <c r="D77" s="731"/>
    </row>
    <row r="78" spans="1:4" ht="18" hidden="1" thickBot="1" x14ac:dyDescent="0.3">
      <c r="A78" s="640"/>
      <c r="B78" s="517" t="s">
        <v>17</v>
      </c>
      <c r="C78" s="641"/>
      <c r="D78" s="732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6" t="s">
        <v>2</v>
      </c>
      <c r="D80" s="877"/>
    </row>
    <row r="81" spans="1:4" ht="18.600000000000001" customHeight="1" thickBot="1" x14ac:dyDescent="0.3">
      <c r="A81" s="2" t="s">
        <v>49</v>
      </c>
      <c r="B81" s="11" t="s">
        <v>50</v>
      </c>
      <c r="C81" s="874" t="s">
        <v>51</v>
      </c>
      <c r="D81" s="875"/>
    </row>
    <row r="82" spans="1:4" ht="18" customHeight="1" thickBot="1" x14ac:dyDescent="0.3">
      <c r="A82" s="844" t="s">
        <v>6</v>
      </c>
      <c r="B82" s="845"/>
      <c r="C82" s="845"/>
      <c r="D82" s="845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6" t="s">
        <v>52</v>
      </c>
      <c r="B84" s="76" t="s">
        <v>53</v>
      </c>
      <c r="C84" s="849" t="s">
        <v>54</v>
      </c>
      <c r="D84" s="841">
        <v>50</v>
      </c>
    </row>
    <row r="85" spans="1:4" ht="17.45" customHeight="1" x14ac:dyDescent="0.25">
      <c r="A85" s="847"/>
      <c r="B85" s="61" t="s">
        <v>13</v>
      </c>
      <c r="C85" s="850"/>
      <c r="D85" s="842"/>
    </row>
    <row r="86" spans="1:4" ht="69" x14ac:dyDescent="0.25">
      <c r="A86" s="847"/>
      <c r="B86" s="170" t="s">
        <v>55</v>
      </c>
      <c r="C86" s="850"/>
      <c r="D86" s="842"/>
    </row>
    <row r="87" spans="1:4" ht="17.45" customHeight="1" x14ac:dyDescent="0.25">
      <c r="A87" s="847"/>
      <c r="B87" s="62" t="s">
        <v>16</v>
      </c>
      <c r="C87" s="850"/>
      <c r="D87" s="842"/>
    </row>
    <row r="88" spans="1:4" ht="18" customHeight="1" thickBot="1" x14ac:dyDescent="0.3">
      <c r="A88" s="848"/>
      <c r="B88" s="63" t="s">
        <v>17</v>
      </c>
      <c r="C88" s="851"/>
      <c r="D88" s="843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6" t="s">
        <v>2</v>
      </c>
      <c r="D90" s="877"/>
    </row>
    <row r="91" spans="1:4" ht="36.6" hidden="1" customHeight="1" thickBot="1" x14ac:dyDescent="0.3">
      <c r="A91" s="2" t="s">
        <v>56</v>
      </c>
      <c r="B91" s="11" t="s">
        <v>57</v>
      </c>
      <c r="C91" s="874" t="s">
        <v>58</v>
      </c>
      <c r="D91" s="875"/>
    </row>
    <row r="92" spans="1:4" ht="18" hidden="1" customHeight="1" thickBot="1" x14ac:dyDescent="0.3">
      <c r="A92" s="844" t="s">
        <v>6</v>
      </c>
      <c r="B92" s="845"/>
      <c r="C92" s="845"/>
      <c r="D92" s="845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6">
        <v>50007</v>
      </c>
      <c r="B94" s="76" t="s">
        <v>59</v>
      </c>
      <c r="C94" s="849" t="s">
        <v>60</v>
      </c>
      <c r="D94" s="856">
        <v>0</v>
      </c>
    </row>
    <row r="95" spans="1:4" ht="17.45" hidden="1" customHeight="1" x14ac:dyDescent="0.25">
      <c r="A95" s="847"/>
      <c r="B95" s="61" t="s">
        <v>13</v>
      </c>
      <c r="C95" s="850"/>
      <c r="D95" s="857"/>
    </row>
    <row r="96" spans="1:4" ht="51.75" hidden="1" x14ac:dyDescent="0.25">
      <c r="A96" s="847"/>
      <c r="B96" s="170" t="s">
        <v>61</v>
      </c>
      <c r="C96" s="880"/>
      <c r="D96" s="1002"/>
    </row>
    <row r="97" spans="1:4" ht="17.45" hidden="1" customHeight="1" x14ac:dyDescent="0.25">
      <c r="A97" s="847"/>
      <c r="B97" s="62" t="s">
        <v>16</v>
      </c>
      <c r="C97" s="879" t="s">
        <v>62</v>
      </c>
      <c r="D97" s="891"/>
    </row>
    <row r="98" spans="1:4" ht="18" hidden="1" customHeight="1" thickBot="1" x14ac:dyDescent="0.3">
      <c r="A98" s="848"/>
      <c r="B98" s="63" t="s">
        <v>17</v>
      </c>
      <c r="C98" s="851"/>
      <c r="D98" s="858"/>
    </row>
    <row r="99" spans="1:4" ht="34.5" hidden="1" x14ac:dyDescent="0.25">
      <c r="A99" s="846">
        <v>50008</v>
      </c>
      <c r="B99" s="84" t="s">
        <v>63</v>
      </c>
      <c r="C99" s="849" t="s">
        <v>64</v>
      </c>
      <c r="D99" s="980">
        <v>0</v>
      </c>
    </row>
    <row r="100" spans="1:4" ht="17.45" hidden="1" customHeight="1" x14ac:dyDescent="0.25">
      <c r="A100" s="847"/>
      <c r="B100" s="82" t="s">
        <v>13</v>
      </c>
      <c r="C100" s="850"/>
      <c r="D100" s="981"/>
    </row>
    <row r="101" spans="1:4" ht="51.75" hidden="1" x14ac:dyDescent="0.25">
      <c r="A101" s="847"/>
      <c r="B101" s="170" t="s">
        <v>65</v>
      </c>
      <c r="C101" s="850"/>
      <c r="D101" s="981"/>
    </row>
    <row r="102" spans="1:4" ht="17.45" hidden="1" customHeight="1" x14ac:dyDescent="0.25">
      <c r="A102" s="847"/>
      <c r="B102" s="69" t="s">
        <v>16</v>
      </c>
      <c r="C102" s="850"/>
      <c r="D102" s="981"/>
    </row>
    <row r="103" spans="1:4" ht="18" hidden="1" customHeight="1" thickBot="1" x14ac:dyDescent="0.3">
      <c r="A103" s="848"/>
      <c r="B103" s="13" t="s">
        <v>17</v>
      </c>
      <c r="C103" s="851"/>
      <c r="D103" s="982"/>
    </row>
    <row r="104" spans="1:4" ht="54" hidden="1" customHeight="1" x14ac:dyDescent="0.25">
      <c r="A104" s="846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7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7"/>
      <c r="B106" s="70" t="s">
        <v>69</v>
      </c>
      <c r="C106" s="879" t="s">
        <v>70</v>
      </c>
      <c r="D106" s="891">
        <v>0</v>
      </c>
    </row>
    <row r="107" spans="1:4" ht="17.45" hidden="1" customHeight="1" x14ac:dyDescent="0.25">
      <c r="A107" s="847"/>
      <c r="B107" s="69" t="s">
        <v>16</v>
      </c>
      <c r="C107" s="850"/>
      <c r="D107" s="857"/>
    </row>
    <row r="108" spans="1:4" ht="52.5" hidden="1" thickBot="1" x14ac:dyDescent="0.3">
      <c r="A108" s="848"/>
      <c r="B108" s="13" t="s">
        <v>21</v>
      </c>
      <c r="C108" s="851"/>
      <c r="D108" s="858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6" t="s">
        <v>2</v>
      </c>
      <c r="D110" s="877"/>
    </row>
    <row r="111" spans="1:4" ht="36.6" hidden="1" customHeight="1" thickBot="1" x14ac:dyDescent="0.3">
      <c r="A111" s="12" t="s">
        <v>71</v>
      </c>
      <c r="B111" s="11" t="s">
        <v>72</v>
      </c>
      <c r="C111" s="874" t="s">
        <v>73</v>
      </c>
      <c r="D111" s="875"/>
    </row>
    <row r="112" spans="1:4" ht="18" hidden="1" customHeight="1" thickBot="1" x14ac:dyDescent="0.3">
      <c r="A112" s="844" t="s">
        <v>6</v>
      </c>
      <c r="B112" s="845"/>
      <c r="C112" s="845"/>
      <c r="D112" s="845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6">
        <v>50009</v>
      </c>
      <c r="B114" s="76" t="s">
        <v>74</v>
      </c>
      <c r="C114" s="849" t="s">
        <v>75</v>
      </c>
      <c r="D114" s="856">
        <v>0</v>
      </c>
    </row>
    <row r="115" spans="1:4" ht="17.45" hidden="1" customHeight="1" x14ac:dyDescent="0.25">
      <c r="A115" s="847"/>
      <c r="B115" s="61" t="s">
        <v>13</v>
      </c>
      <c r="C115" s="850"/>
      <c r="D115" s="857"/>
    </row>
    <row r="116" spans="1:4" ht="51.75" hidden="1" x14ac:dyDescent="0.25">
      <c r="A116" s="847"/>
      <c r="B116" s="78" t="s">
        <v>76</v>
      </c>
      <c r="C116" s="850" t="s">
        <v>748</v>
      </c>
      <c r="D116" s="857">
        <v>0</v>
      </c>
    </row>
    <row r="117" spans="1:4" ht="17.45" hidden="1" customHeight="1" x14ac:dyDescent="0.25">
      <c r="A117" s="847"/>
      <c r="B117" s="79" t="s">
        <v>16</v>
      </c>
      <c r="C117" s="850"/>
      <c r="D117" s="857"/>
    </row>
    <row r="118" spans="1:4" ht="18" hidden="1" customHeight="1" thickBot="1" x14ac:dyDescent="0.3">
      <c r="A118" s="848"/>
      <c r="B118" s="63" t="s">
        <v>17</v>
      </c>
      <c r="C118" s="851"/>
      <c r="D118" s="858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6" t="s">
        <v>2</v>
      </c>
      <c r="D120" s="877"/>
    </row>
    <row r="121" spans="1:4" ht="36.6" hidden="1" customHeight="1" thickBot="1" x14ac:dyDescent="0.3">
      <c r="A121" s="2">
        <v>5008</v>
      </c>
      <c r="B121" s="11" t="s">
        <v>77</v>
      </c>
      <c r="C121" s="874" t="s">
        <v>78</v>
      </c>
      <c r="D121" s="875"/>
    </row>
    <row r="122" spans="1:4" ht="18" hidden="1" customHeight="1" thickBot="1" x14ac:dyDescent="0.3">
      <c r="A122" s="844" t="s">
        <v>6</v>
      </c>
      <c r="B122" s="845"/>
      <c r="C122" s="845"/>
      <c r="D122" s="845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6">
        <v>50010</v>
      </c>
      <c r="B124" s="76" t="s">
        <v>707</v>
      </c>
      <c r="C124" s="849" t="s">
        <v>79</v>
      </c>
      <c r="D124" s="856">
        <v>0</v>
      </c>
    </row>
    <row r="125" spans="1:4" ht="17.45" hidden="1" customHeight="1" x14ac:dyDescent="0.25">
      <c r="A125" s="847"/>
      <c r="B125" s="61" t="s">
        <v>13</v>
      </c>
      <c r="C125" s="850"/>
      <c r="D125" s="857"/>
    </row>
    <row r="126" spans="1:4" ht="103.5" hidden="1" x14ac:dyDescent="0.25">
      <c r="A126" s="847"/>
      <c r="B126" s="78" t="s">
        <v>80</v>
      </c>
      <c r="C126" s="850"/>
      <c r="D126" s="857"/>
    </row>
    <row r="127" spans="1:4" ht="17.45" hidden="1" customHeight="1" x14ac:dyDescent="0.25">
      <c r="A127" s="847"/>
      <c r="B127" s="79" t="s">
        <v>16</v>
      </c>
      <c r="C127" s="850"/>
      <c r="D127" s="857"/>
    </row>
    <row r="128" spans="1:4" ht="18" hidden="1" customHeight="1" thickBot="1" x14ac:dyDescent="0.3">
      <c r="A128" s="848"/>
      <c r="B128" s="63" t="s">
        <v>17</v>
      </c>
      <c r="C128" s="851"/>
      <c r="D128" s="858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6" t="s">
        <v>2</v>
      </c>
      <c r="D130" s="877"/>
    </row>
    <row r="131" spans="1:4" ht="38.25" hidden="1" customHeight="1" thickBot="1" x14ac:dyDescent="0.3">
      <c r="A131" s="2">
        <v>5009</v>
      </c>
      <c r="B131" s="11" t="s">
        <v>81</v>
      </c>
      <c r="C131" s="874" t="s">
        <v>82</v>
      </c>
      <c r="D131" s="875"/>
    </row>
    <row r="132" spans="1:4" ht="18" hidden="1" customHeight="1" thickBot="1" x14ac:dyDescent="0.3">
      <c r="A132" s="844" t="s">
        <v>6</v>
      </c>
      <c r="B132" s="845"/>
      <c r="C132" s="845"/>
      <c r="D132" s="845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6">
        <v>50011</v>
      </c>
      <c r="B134" s="84" t="s">
        <v>83</v>
      </c>
      <c r="C134" s="849" t="s">
        <v>84</v>
      </c>
      <c r="D134" s="856">
        <v>0</v>
      </c>
    </row>
    <row r="135" spans="1:4" ht="17.45" hidden="1" customHeight="1" x14ac:dyDescent="0.25">
      <c r="A135" s="847"/>
      <c r="B135" s="61" t="s">
        <v>13</v>
      </c>
      <c r="C135" s="850"/>
      <c r="D135" s="857"/>
    </row>
    <row r="136" spans="1:4" ht="69" hidden="1" x14ac:dyDescent="0.25">
      <c r="A136" s="847"/>
      <c r="B136" s="170" t="s">
        <v>85</v>
      </c>
      <c r="C136" s="850"/>
      <c r="D136" s="857"/>
    </row>
    <row r="137" spans="1:4" ht="17.45" hidden="1" customHeight="1" x14ac:dyDescent="0.25">
      <c r="A137" s="847"/>
      <c r="B137" s="62" t="s">
        <v>16</v>
      </c>
      <c r="C137" s="850"/>
      <c r="D137" s="857"/>
    </row>
    <row r="138" spans="1:4" ht="18" hidden="1" customHeight="1" thickBot="1" x14ac:dyDescent="0.3">
      <c r="A138" s="848"/>
      <c r="B138" s="63" t="s">
        <v>17</v>
      </c>
      <c r="C138" s="851"/>
      <c r="D138" s="858"/>
    </row>
    <row r="139" spans="1:4" ht="51.75" hidden="1" x14ac:dyDescent="0.25">
      <c r="A139" s="846">
        <v>50012</v>
      </c>
      <c r="B139" s="76" t="s">
        <v>706</v>
      </c>
      <c r="C139" s="849" t="s">
        <v>86</v>
      </c>
      <c r="D139" s="856">
        <v>0</v>
      </c>
    </row>
    <row r="140" spans="1:4" ht="17.45" hidden="1" customHeight="1" x14ac:dyDescent="0.25">
      <c r="A140" s="847"/>
      <c r="B140" s="61" t="s">
        <v>13</v>
      </c>
      <c r="C140" s="850"/>
      <c r="D140" s="857"/>
    </row>
    <row r="141" spans="1:4" ht="86.25" hidden="1" x14ac:dyDescent="0.25">
      <c r="A141" s="847"/>
      <c r="B141" s="170" t="s">
        <v>87</v>
      </c>
      <c r="C141" s="850"/>
      <c r="D141" s="857"/>
    </row>
    <row r="142" spans="1:4" ht="17.45" hidden="1" customHeight="1" x14ac:dyDescent="0.25">
      <c r="A142" s="847"/>
      <c r="B142" s="62" t="s">
        <v>16</v>
      </c>
      <c r="C142" s="850"/>
      <c r="D142" s="857"/>
    </row>
    <row r="143" spans="1:4" ht="18" hidden="1" customHeight="1" thickBot="1" x14ac:dyDescent="0.3">
      <c r="A143" s="848"/>
      <c r="B143" s="63" t="s">
        <v>17</v>
      </c>
      <c r="C143" s="851"/>
      <c r="D143" s="858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6" t="s">
        <v>2</v>
      </c>
      <c r="D145" s="877"/>
    </row>
    <row r="146" spans="1:4" ht="54.6" hidden="1" customHeight="1" thickBot="1" x14ac:dyDescent="0.3">
      <c r="A146" s="2">
        <v>5010</v>
      </c>
      <c r="B146" s="11" t="s">
        <v>88</v>
      </c>
      <c r="C146" s="874" t="s">
        <v>89</v>
      </c>
      <c r="D146" s="875"/>
    </row>
    <row r="147" spans="1:4" ht="18" hidden="1" customHeight="1" thickBot="1" x14ac:dyDescent="0.3">
      <c r="A147" s="844" t="s">
        <v>6</v>
      </c>
      <c r="B147" s="845"/>
      <c r="C147" s="845"/>
      <c r="D147" s="845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7">
        <v>90001</v>
      </c>
      <c r="B149" s="84" t="s">
        <v>90</v>
      </c>
      <c r="C149" s="849" t="s">
        <v>963</v>
      </c>
      <c r="D149" s="841">
        <v>0</v>
      </c>
    </row>
    <row r="150" spans="1:4" ht="17.45" hidden="1" customHeight="1" x14ac:dyDescent="0.25">
      <c r="A150" s="978"/>
      <c r="B150" s="61" t="s">
        <v>13</v>
      </c>
      <c r="C150" s="880"/>
      <c r="D150" s="882"/>
    </row>
    <row r="151" spans="1:4" ht="103.5" hidden="1" x14ac:dyDescent="0.25">
      <c r="A151" s="978"/>
      <c r="B151" s="170" t="s">
        <v>92</v>
      </c>
      <c r="C151" s="879" t="s">
        <v>93</v>
      </c>
      <c r="D151" s="881">
        <v>0</v>
      </c>
    </row>
    <row r="152" spans="1:4" ht="17.45" hidden="1" customHeight="1" x14ac:dyDescent="0.25">
      <c r="A152" s="978"/>
      <c r="B152" s="62" t="s">
        <v>16</v>
      </c>
      <c r="C152" s="850"/>
      <c r="D152" s="842"/>
    </row>
    <row r="153" spans="1:4" ht="35.25" hidden="1" thickBot="1" x14ac:dyDescent="0.3">
      <c r="A153" s="979"/>
      <c r="B153" s="124" t="s">
        <v>94</v>
      </c>
      <c r="C153" s="851"/>
      <c r="D153" s="843"/>
    </row>
    <row r="154" spans="1:4" ht="51" hidden="1" customHeight="1" x14ac:dyDescent="0.25">
      <c r="A154" s="977">
        <v>70007</v>
      </c>
      <c r="B154" s="76" t="s">
        <v>95</v>
      </c>
      <c r="C154" s="849" t="s">
        <v>91</v>
      </c>
      <c r="D154" s="841">
        <v>0</v>
      </c>
    </row>
    <row r="155" spans="1:4" ht="17.45" hidden="1" customHeight="1" x14ac:dyDescent="0.25">
      <c r="A155" s="978"/>
      <c r="B155" s="61" t="s">
        <v>13</v>
      </c>
      <c r="C155" s="880"/>
      <c r="D155" s="882"/>
    </row>
    <row r="156" spans="1:4" ht="103.5" hidden="1" x14ac:dyDescent="0.25">
      <c r="A156" s="978"/>
      <c r="B156" s="170" t="s">
        <v>96</v>
      </c>
      <c r="C156" s="879" t="s">
        <v>93</v>
      </c>
      <c r="D156" s="881">
        <v>0</v>
      </c>
    </row>
    <row r="157" spans="1:4" ht="17.45" hidden="1" customHeight="1" x14ac:dyDescent="0.25">
      <c r="A157" s="978"/>
      <c r="B157" s="62" t="s">
        <v>16</v>
      </c>
      <c r="C157" s="850"/>
      <c r="D157" s="842"/>
    </row>
    <row r="158" spans="1:4" ht="52.5" hidden="1" thickBot="1" x14ac:dyDescent="0.3">
      <c r="A158" s="979"/>
      <c r="B158" s="63" t="s">
        <v>21</v>
      </c>
      <c r="C158" s="851"/>
      <c r="D158" s="843"/>
    </row>
    <row r="159" spans="1:4" ht="106.5" hidden="1" customHeight="1" x14ac:dyDescent="0.25">
      <c r="A159" s="977">
        <v>70008</v>
      </c>
      <c r="B159" s="66" t="s">
        <v>97</v>
      </c>
      <c r="C159" s="849" t="s">
        <v>91</v>
      </c>
      <c r="D159" s="841">
        <v>0</v>
      </c>
    </row>
    <row r="160" spans="1:4" ht="17.45" hidden="1" customHeight="1" x14ac:dyDescent="0.25">
      <c r="A160" s="978"/>
      <c r="B160" s="61" t="s">
        <v>13</v>
      </c>
      <c r="C160" s="880"/>
      <c r="D160" s="882"/>
    </row>
    <row r="161" spans="1:4" ht="103.5" hidden="1" x14ac:dyDescent="0.25">
      <c r="A161" s="978"/>
      <c r="B161" s="170" t="s">
        <v>96</v>
      </c>
      <c r="C161" s="879" t="s">
        <v>93</v>
      </c>
      <c r="D161" s="881">
        <v>0</v>
      </c>
    </row>
    <row r="162" spans="1:4" ht="17.45" hidden="1" customHeight="1" x14ac:dyDescent="0.25">
      <c r="A162" s="978"/>
      <c r="B162" s="62" t="s">
        <v>16</v>
      </c>
      <c r="C162" s="850"/>
      <c r="D162" s="842"/>
    </row>
    <row r="163" spans="1:4" ht="52.5" hidden="1" thickBot="1" x14ac:dyDescent="0.3">
      <c r="A163" s="979"/>
      <c r="B163" s="63" t="s">
        <v>21</v>
      </c>
      <c r="C163" s="851"/>
      <c r="D163" s="843"/>
    </row>
    <row r="164" spans="1:4" ht="37.5" hidden="1" customHeight="1" x14ac:dyDescent="0.25">
      <c r="A164" s="974">
        <v>51000</v>
      </c>
      <c r="B164" s="76" t="s">
        <v>98</v>
      </c>
      <c r="C164" s="849" t="s">
        <v>91</v>
      </c>
      <c r="D164" s="841">
        <v>0</v>
      </c>
    </row>
    <row r="165" spans="1:4" ht="17.45" hidden="1" customHeight="1" x14ac:dyDescent="0.25">
      <c r="A165" s="975"/>
      <c r="B165" s="61" t="s">
        <v>13</v>
      </c>
      <c r="C165" s="880"/>
      <c r="D165" s="882"/>
    </row>
    <row r="166" spans="1:4" ht="87" hidden="1" customHeight="1" x14ac:dyDescent="0.25">
      <c r="A166" s="975"/>
      <c r="B166" s="170" t="s">
        <v>99</v>
      </c>
      <c r="C166" s="879" t="s">
        <v>93</v>
      </c>
      <c r="D166" s="881">
        <v>0</v>
      </c>
    </row>
    <row r="167" spans="1:4" ht="17.45" hidden="1" customHeight="1" x14ac:dyDescent="0.25">
      <c r="A167" s="975"/>
      <c r="B167" s="62" t="s">
        <v>16</v>
      </c>
      <c r="C167" s="850"/>
      <c r="D167" s="842"/>
    </row>
    <row r="168" spans="1:4" ht="52.5" hidden="1" thickBot="1" x14ac:dyDescent="0.3">
      <c r="A168" s="976"/>
      <c r="B168" s="63" t="s">
        <v>21</v>
      </c>
      <c r="C168" s="851"/>
      <c r="D168" s="843"/>
    </row>
    <row r="169" spans="1:4" ht="138" hidden="1" x14ac:dyDescent="0.25">
      <c r="A169" s="974">
        <v>51001</v>
      </c>
      <c r="B169" s="76" t="s">
        <v>100</v>
      </c>
      <c r="C169" s="849" t="s">
        <v>93</v>
      </c>
      <c r="D169" s="841">
        <v>0</v>
      </c>
    </row>
    <row r="170" spans="1:4" ht="17.45" hidden="1" customHeight="1" x14ac:dyDescent="0.25">
      <c r="A170" s="975"/>
      <c r="B170" s="61" t="s">
        <v>13</v>
      </c>
      <c r="C170" s="880"/>
      <c r="D170" s="882"/>
    </row>
    <row r="171" spans="1:4" ht="86.25" hidden="1" x14ac:dyDescent="0.25">
      <c r="A171" s="975"/>
      <c r="B171" s="170" t="s">
        <v>644</v>
      </c>
      <c r="C171" s="879" t="s">
        <v>101</v>
      </c>
      <c r="D171" s="881">
        <v>0</v>
      </c>
    </row>
    <row r="172" spans="1:4" ht="17.45" hidden="1" customHeight="1" x14ac:dyDescent="0.25">
      <c r="A172" s="975"/>
      <c r="B172" s="62" t="s">
        <v>16</v>
      </c>
      <c r="C172" s="850"/>
      <c r="D172" s="842"/>
    </row>
    <row r="173" spans="1:4" ht="18" hidden="1" customHeight="1" thickBot="1" x14ac:dyDescent="0.3">
      <c r="A173" s="976"/>
      <c r="B173" s="85" t="s">
        <v>17</v>
      </c>
      <c r="C173" s="851"/>
      <c r="D173" s="843"/>
    </row>
    <row r="174" spans="1:4" ht="155.25" hidden="1" x14ac:dyDescent="0.25">
      <c r="A174" s="974">
        <v>51002</v>
      </c>
      <c r="B174" s="168" t="s">
        <v>102</v>
      </c>
      <c r="C174" s="849" t="s">
        <v>93</v>
      </c>
      <c r="D174" s="841">
        <v>0</v>
      </c>
    </row>
    <row r="175" spans="1:4" ht="17.45" hidden="1" customHeight="1" x14ac:dyDescent="0.25">
      <c r="A175" s="975"/>
      <c r="B175" s="61" t="s">
        <v>13</v>
      </c>
      <c r="C175" s="880"/>
      <c r="D175" s="882"/>
    </row>
    <row r="176" spans="1:4" ht="86.25" hidden="1" x14ac:dyDescent="0.25">
      <c r="A176" s="975"/>
      <c r="B176" s="170" t="s">
        <v>644</v>
      </c>
      <c r="C176" s="879" t="s">
        <v>101</v>
      </c>
      <c r="D176" s="881">
        <v>0</v>
      </c>
    </row>
    <row r="177" spans="1:4" ht="17.45" hidden="1" customHeight="1" x14ac:dyDescent="0.25">
      <c r="A177" s="975"/>
      <c r="B177" s="62" t="s">
        <v>16</v>
      </c>
      <c r="C177" s="850"/>
      <c r="D177" s="842"/>
    </row>
    <row r="178" spans="1:4" ht="18" hidden="1" customHeight="1" thickBot="1" x14ac:dyDescent="0.3">
      <c r="A178" s="976"/>
      <c r="B178" s="63" t="s">
        <v>17</v>
      </c>
      <c r="C178" s="851"/>
      <c r="D178" s="843"/>
    </row>
    <row r="179" spans="1:4" ht="17.25" hidden="1" customHeight="1" x14ac:dyDescent="0.25">
      <c r="A179" s="1180">
        <v>700</v>
      </c>
      <c r="B179" s="429" t="s">
        <v>656</v>
      </c>
      <c r="C179" s="849" t="s">
        <v>93</v>
      </c>
      <c r="D179" s="841">
        <v>0</v>
      </c>
    </row>
    <row r="180" spans="1:4" ht="17.25" hidden="1" x14ac:dyDescent="0.25">
      <c r="A180" s="1181"/>
      <c r="B180" s="61" t="s">
        <v>13</v>
      </c>
      <c r="C180" s="880"/>
      <c r="D180" s="882"/>
    </row>
    <row r="181" spans="1:4" ht="86.25" hidden="1" x14ac:dyDescent="0.25">
      <c r="A181" s="1181"/>
      <c r="B181" s="170" t="s">
        <v>657</v>
      </c>
      <c r="C181" s="879" t="s">
        <v>101</v>
      </c>
      <c r="D181" s="881">
        <v>0</v>
      </c>
    </row>
    <row r="182" spans="1:4" ht="17.25" hidden="1" x14ac:dyDescent="0.25">
      <c r="A182" s="1181"/>
      <c r="B182" s="87" t="s">
        <v>16</v>
      </c>
      <c r="C182" s="850"/>
      <c r="D182" s="842"/>
    </row>
    <row r="183" spans="1:4" ht="52.5" hidden="1" thickBot="1" x14ac:dyDescent="0.3">
      <c r="A183" s="1182"/>
      <c r="B183" s="63" t="s">
        <v>21</v>
      </c>
      <c r="C183" s="851"/>
      <c r="D183" s="843"/>
    </row>
    <row r="184" spans="1:4" ht="15.75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74" t="s">
        <v>104</v>
      </c>
      <c r="D186" s="875"/>
    </row>
    <row r="187" spans="1:4" ht="18" hidden="1" customHeight="1" thickBot="1" x14ac:dyDescent="0.3">
      <c r="A187" s="844" t="s">
        <v>6</v>
      </c>
      <c r="B187" s="845"/>
      <c r="C187" s="845"/>
      <c r="D187" s="845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6">
        <v>80001</v>
      </c>
      <c r="B189" s="76" t="s">
        <v>105</v>
      </c>
      <c r="C189" s="849" t="s">
        <v>106</v>
      </c>
      <c r="D189" s="856">
        <v>0</v>
      </c>
    </row>
    <row r="190" spans="1:4" ht="17.45" hidden="1" customHeight="1" x14ac:dyDescent="0.25">
      <c r="A190" s="847"/>
      <c r="B190" s="61" t="s">
        <v>13</v>
      </c>
      <c r="C190" s="850"/>
      <c r="D190" s="857"/>
    </row>
    <row r="191" spans="1:4" ht="51.75" hidden="1" x14ac:dyDescent="0.25">
      <c r="A191" s="847"/>
      <c r="B191" s="170" t="s">
        <v>107</v>
      </c>
      <c r="C191" s="850"/>
      <c r="D191" s="857"/>
    </row>
    <row r="192" spans="1:4" ht="17.45" hidden="1" customHeight="1" x14ac:dyDescent="0.25">
      <c r="A192" s="847"/>
      <c r="B192" s="62" t="s">
        <v>16</v>
      </c>
      <c r="C192" s="850"/>
      <c r="D192" s="857"/>
    </row>
    <row r="193" spans="1:4" ht="52.5" hidden="1" thickBot="1" x14ac:dyDescent="0.3">
      <c r="A193" s="848"/>
      <c r="B193" s="63" t="s">
        <v>108</v>
      </c>
      <c r="C193" s="851"/>
      <c r="D193" s="858"/>
    </row>
    <row r="194" spans="1:4" ht="15.75" hidden="1" thickBot="1" x14ac:dyDescent="0.3"/>
    <row r="195" spans="1:4" ht="34.5" x14ac:dyDescent="0.25">
      <c r="A195" s="1" t="s">
        <v>0</v>
      </c>
      <c r="B195" s="164" t="s">
        <v>1</v>
      </c>
      <c r="C195" s="876" t="s">
        <v>2</v>
      </c>
      <c r="D195" s="877"/>
    </row>
    <row r="196" spans="1:4" ht="36.6" customHeight="1" thickBot="1" x14ac:dyDescent="0.3">
      <c r="A196" s="2">
        <v>5012</v>
      </c>
      <c r="B196" s="11" t="s">
        <v>109</v>
      </c>
      <c r="C196" s="874" t="s">
        <v>110</v>
      </c>
      <c r="D196" s="875"/>
    </row>
    <row r="197" spans="1:4" ht="18" customHeight="1" thickBot="1" x14ac:dyDescent="0.3">
      <c r="A197" s="844" t="s">
        <v>6</v>
      </c>
      <c r="B197" s="845"/>
      <c r="C197" s="845"/>
      <c r="D197" s="845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6">
        <v>50013</v>
      </c>
      <c r="B199" s="76" t="s">
        <v>111</v>
      </c>
      <c r="C199" s="849" t="s">
        <v>112</v>
      </c>
      <c r="D199" s="920">
        <v>22000</v>
      </c>
    </row>
    <row r="200" spans="1:4" ht="17.45" customHeight="1" x14ac:dyDescent="0.25">
      <c r="A200" s="847"/>
      <c r="B200" s="61" t="s">
        <v>13</v>
      </c>
      <c r="C200" s="850"/>
      <c r="D200" s="921"/>
    </row>
    <row r="201" spans="1:4" ht="34.5" x14ac:dyDescent="0.25">
      <c r="A201" s="847"/>
      <c r="B201" s="170" t="s">
        <v>113</v>
      </c>
      <c r="C201" s="850"/>
      <c r="D201" s="921"/>
    </row>
    <row r="202" spans="1:4" ht="17.45" customHeight="1" x14ac:dyDescent="0.25">
      <c r="A202" s="847"/>
      <c r="B202" s="62" t="s">
        <v>16</v>
      </c>
      <c r="C202" s="850"/>
      <c r="D202" s="921"/>
    </row>
    <row r="203" spans="1:4" ht="18" customHeight="1" thickBot="1" x14ac:dyDescent="0.3">
      <c r="A203" s="848"/>
      <c r="B203" s="63" t="s">
        <v>17</v>
      </c>
      <c r="C203" s="851"/>
      <c r="D203" s="922"/>
    </row>
    <row r="204" spans="1:4" ht="34.5" hidden="1" x14ac:dyDescent="0.25">
      <c r="A204" s="846">
        <v>50014</v>
      </c>
      <c r="B204" s="76" t="s">
        <v>114</v>
      </c>
      <c r="C204" s="849" t="s">
        <v>899</v>
      </c>
      <c r="D204" s="841">
        <v>0</v>
      </c>
    </row>
    <row r="205" spans="1:4" ht="17.45" hidden="1" customHeight="1" x14ac:dyDescent="0.25">
      <c r="A205" s="847"/>
      <c r="B205" s="61" t="s">
        <v>13</v>
      </c>
      <c r="C205" s="850"/>
      <c r="D205" s="842"/>
    </row>
    <row r="206" spans="1:4" ht="48.75" hidden="1" customHeight="1" x14ac:dyDescent="0.25">
      <c r="A206" s="847"/>
      <c r="B206" s="170" t="s">
        <v>115</v>
      </c>
      <c r="C206" s="850"/>
      <c r="D206" s="842"/>
    </row>
    <row r="207" spans="1:4" ht="17.45" hidden="1" customHeight="1" x14ac:dyDescent="0.25">
      <c r="A207" s="847"/>
      <c r="B207" s="62" t="s">
        <v>16</v>
      </c>
      <c r="C207" s="850"/>
      <c r="D207" s="842"/>
    </row>
    <row r="208" spans="1:4" ht="18" hidden="1" customHeight="1" thickBot="1" x14ac:dyDescent="0.3">
      <c r="A208" s="847"/>
      <c r="B208" s="74" t="s">
        <v>17</v>
      </c>
      <c r="C208" s="850"/>
      <c r="D208" s="842"/>
    </row>
    <row r="209" spans="1:4" ht="90" hidden="1" customHeight="1" x14ac:dyDescent="0.25">
      <c r="A209" s="1176">
        <v>500</v>
      </c>
      <c r="B209" s="436" t="s">
        <v>659</v>
      </c>
      <c r="C209" s="966" t="s">
        <v>130</v>
      </c>
      <c r="D209" s="841">
        <v>0</v>
      </c>
    </row>
    <row r="210" spans="1:4" ht="18" hidden="1" customHeight="1" x14ac:dyDescent="0.25">
      <c r="A210" s="1177"/>
      <c r="B210" s="433" t="s">
        <v>13</v>
      </c>
      <c r="C210" s="937"/>
      <c r="D210" s="842"/>
    </row>
    <row r="211" spans="1:4" ht="80.25" hidden="1" customHeight="1" x14ac:dyDescent="0.25">
      <c r="A211" s="1177"/>
      <c r="B211" s="418" t="s">
        <v>660</v>
      </c>
      <c r="C211" s="937"/>
      <c r="D211" s="842"/>
    </row>
    <row r="212" spans="1:4" ht="18" hidden="1" customHeight="1" x14ac:dyDescent="0.25">
      <c r="A212" s="1177"/>
      <c r="B212" s="437" t="s">
        <v>16</v>
      </c>
      <c r="C212" s="937"/>
      <c r="D212" s="842"/>
    </row>
    <row r="213" spans="1:4" ht="18" hidden="1" customHeight="1" thickBot="1" x14ac:dyDescent="0.3">
      <c r="A213" s="1178"/>
      <c r="B213" s="421" t="s">
        <v>17</v>
      </c>
      <c r="C213" s="967"/>
      <c r="D213" s="843"/>
    </row>
    <row r="214" spans="1:4" ht="57.75" hidden="1" customHeight="1" x14ac:dyDescent="0.25">
      <c r="A214" s="1176">
        <v>500</v>
      </c>
      <c r="B214" s="444" t="s">
        <v>661</v>
      </c>
      <c r="C214" s="849" t="s">
        <v>130</v>
      </c>
      <c r="D214" s="841"/>
    </row>
    <row r="215" spans="1:4" ht="19.5" hidden="1" customHeight="1" x14ac:dyDescent="0.25">
      <c r="A215" s="1177"/>
      <c r="B215" s="86" t="s">
        <v>13</v>
      </c>
      <c r="C215" s="850"/>
      <c r="D215" s="842"/>
    </row>
    <row r="216" spans="1:4" ht="41.25" hidden="1" customHeight="1" x14ac:dyDescent="0.25">
      <c r="A216" s="1177"/>
      <c r="B216" s="83" t="s">
        <v>662</v>
      </c>
      <c r="C216" s="850"/>
      <c r="D216" s="842"/>
    </row>
    <row r="217" spans="1:4" ht="18" hidden="1" customHeight="1" x14ac:dyDescent="0.25">
      <c r="A217" s="1177"/>
      <c r="B217" s="87" t="s">
        <v>16</v>
      </c>
      <c r="C217" s="850"/>
      <c r="D217" s="842"/>
    </row>
    <row r="218" spans="1:4" ht="18" hidden="1" customHeight="1" thickBot="1" x14ac:dyDescent="0.3">
      <c r="A218" s="1178"/>
      <c r="B218" s="63" t="s">
        <v>17</v>
      </c>
      <c r="C218" s="851"/>
      <c r="D218" s="843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3">
        <v>0</v>
      </c>
    </row>
    <row r="220" spans="1:4" ht="17.45" hidden="1" customHeight="1" x14ac:dyDescent="0.25">
      <c r="A220" s="184"/>
      <c r="B220" s="61" t="s">
        <v>13</v>
      </c>
      <c r="C220" s="177"/>
      <c r="D220" s="743"/>
    </row>
    <row r="221" spans="1:4" ht="51.75" hidden="1" x14ac:dyDescent="0.25">
      <c r="A221" s="184"/>
      <c r="B221" s="170" t="s">
        <v>118</v>
      </c>
      <c r="C221" s="177"/>
      <c r="D221" s="743"/>
    </row>
    <row r="222" spans="1:4" ht="17.45" hidden="1" customHeight="1" x14ac:dyDescent="0.25">
      <c r="A222" s="184"/>
      <c r="B222" s="62" t="s">
        <v>16</v>
      </c>
      <c r="C222" s="177"/>
      <c r="D222" s="743"/>
    </row>
    <row r="223" spans="1:4" ht="52.5" hidden="1" thickBot="1" x14ac:dyDescent="0.3">
      <c r="A223" s="191"/>
      <c r="B223" s="63" t="s">
        <v>108</v>
      </c>
      <c r="C223" s="178"/>
      <c r="D223" s="744"/>
    </row>
    <row r="224" spans="1:4" ht="36" hidden="1" customHeight="1" x14ac:dyDescent="0.25">
      <c r="A224" s="846">
        <v>80003</v>
      </c>
      <c r="B224" s="168" t="s">
        <v>119</v>
      </c>
      <c r="C224" s="849" t="s">
        <v>900</v>
      </c>
      <c r="D224" s="841">
        <v>0</v>
      </c>
    </row>
    <row r="225" spans="1:4" ht="19.5" hidden="1" customHeight="1" x14ac:dyDescent="0.25">
      <c r="A225" s="847"/>
      <c r="B225" s="61" t="s">
        <v>13</v>
      </c>
      <c r="C225" s="850"/>
      <c r="D225" s="842"/>
    </row>
    <row r="226" spans="1:4" ht="33" hidden="1" customHeight="1" x14ac:dyDescent="0.25">
      <c r="A226" s="847"/>
      <c r="B226" s="77" t="s">
        <v>120</v>
      </c>
      <c r="C226" s="850"/>
      <c r="D226" s="842"/>
    </row>
    <row r="227" spans="1:4" ht="17.45" hidden="1" customHeight="1" x14ac:dyDescent="0.25">
      <c r="A227" s="847"/>
      <c r="B227" s="79" t="s">
        <v>16</v>
      </c>
      <c r="C227" s="850"/>
      <c r="D227" s="842"/>
    </row>
    <row r="228" spans="1:4" ht="52.5" hidden="1" thickBot="1" x14ac:dyDescent="0.3">
      <c r="A228" s="848"/>
      <c r="B228" s="63" t="s">
        <v>108</v>
      </c>
      <c r="C228" s="851"/>
      <c r="D228" s="843"/>
    </row>
    <row r="229" spans="1:4" ht="69" hidden="1" x14ac:dyDescent="0.25">
      <c r="A229" s="198"/>
      <c r="B229" s="169" t="s">
        <v>121</v>
      </c>
      <c r="C229" s="177"/>
      <c r="D229" s="194">
        <v>0</v>
      </c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6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7"/>
      <c r="B235" s="80" t="s">
        <v>13</v>
      </c>
      <c r="C235" s="18"/>
      <c r="D235" s="214"/>
    </row>
    <row r="236" spans="1:4" ht="34.5" hidden="1" x14ac:dyDescent="0.25">
      <c r="A236" s="847"/>
      <c r="B236" s="126" t="s">
        <v>124</v>
      </c>
      <c r="C236" s="18"/>
      <c r="D236" s="214"/>
    </row>
    <row r="237" spans="1:4" ht="17.45" hidden="1" customHeight="1" x14ac:dyDescent="0.25">
      <c r="A237" s="847"/>
      <c r="B237" s="125" t="s">
        <v>16</v>
      </c>
      <c r="C237" s="18"/>
      <c r="D237" s="214"/>
    </row>
    <row r="238" spans="1:4" ht="52.5" hidden="1" thickBot="1" x14ac:dyDescent="0.3">
      <c r="A238" s="848"/>
      <c r="B238" s="13" t="s">
        <v>108</v>
      </c>
      <c r="C238" s="43"/>
      <c r="D238" s="222"/>
    </row>
    <row r="239" spans="1:4" ht="34.5" hidden="1" x14ac:dyDescent="0.25">
      <c r="A239" s="846">
        <v>80005</v>
      </c>
      <c r="B239" s="168" t="s">
        <v>125</v>
      </c>
      <c r="C239" s="849" t="s">
        <v>901</v>
      </c>
      <c r="D239" s="841"/>
    </row>
    <row r="240" spans="1:4" ht="17.25" hidden="1" x14ac:dyDescent="0.25">
      <c r="A240" s="847"/>
      <c r="B240" s="61" t="s">
        <v>13</v>
      </c>
      <c r="C240" s="850"/>
      <c r="D240" s="842"/>
    </row>
    <row r="241" spans="1:4" ht="51.75" hidden="1" x14ac:dyDescent="0.25">
      <c r="A241" s="847"/>
      <c r="B241" s="170" t="s">
        <v>126</v>
      </c>
      <c r="C241" s="850"/>
      <c r="D241" s="842"/>
    </row>
    <row r="242" spans="1:4" ht="17.45" hidden="1" customHeight="1" x14ac:dyDescent="0.25">
      <c r="A242" s="847"/>
      <c r="B242" s="62" t="s">
        <v>16</v>
      </c>
      <c r="C242" s="850"/>
      <c r="D242" s="842"/>
    </row>
    <row r="243" spans="1:4" ht="52.5" hidden="1" thickBot="1" x14ac:dyDescent="0.3">
      <c r="A243" s="848"/>
      <c r="B243" s="63" t="s">
        <v>108</v>
      </c>
      <c r="C243" s="851"/>
      <c r="D243" s="843"/>
    </row>
    <row r="244" spans="1:4" ht="85.5" hidden="1" customHeight="1" x14ac:dyDescent="0.25">
      <c r="A244" s="846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7"/>
      <c r="B245" s="61" t="s">
        <v>13</v>
      </c>
      <c r="C245" s="959" t="s">
        <v>778</v>
      </c>
      <c r="D245" s="881">
        <v>0</v>
      </c>
    </row>
    <row r="246" spans="1:4" ht="51.75" hidden="1" x14ac:dyDescent="0.25">
      <c r="A246" s="847"/>
      <c r="B246" s="123" t="s">
        <v>128</v>
      </c>
      <c r="C246" s="960"/>
      <c r="D246" s="882"/>
    </row>
    <row r="247" spans="1:4" ht="37.5" hidden="1" customHeight="1" x14ac:dyDescent="0.25">
      <c r="A247" s="847"/>
      <c r="B247" s="62" t="s">
        <v>812</v>
      </c>
      <c r="C247" s="961" t="s">
        <v>779</v>
      </c>
      <c r="D247" s="881">
        <v>0</v>
      </c>
    </row>
    <row r="248" spans="1:4" ht="20.25" hidden="1" customHeight="1" thickBot="1" x14ac:dyDescent="0.3">
      <c r="A248" s="847"/>
      <c r="B248" s="74"/>
      <c r="C248" s="962"/>
      <c r="D248" s="843"/>
    </row>
    <row r="249" spans="1:4" ht="103.5" hidden="1" x14ac:dyDescent="0.25">
      <c r="A249" s="952">
        <v>51004</v>
      </c>
      <c r="B249" s="168" t="s">
        <v>129</v>
      </c>
      <c r="C249" s="972" t="s">
        <v>130</v>
      </c>
      <c r="D249" s="994">
        <v>0</v>
      </c>
    </row>
    <row r="250" spans="1:4" ht="17.45" hidden="1" customHeight="1" x14ac:dyDescent="0.25">
      <c r="A250" s="953"/>
      <c r="B250" s="61" t="s">
        <v>13</v>
      </c>
      <c r="C250" s="968"/>
      <c r="D250" s="957"/>
    </row>
    <row r="251" spans="1:4" ht="51.75" hidden="1" x14ac:dyDescent="0.25">
      <c r="A251" s="953"/>
      <c r="B251" s="123" t="s">
        <v>131</v>
      </c>
      <c r="C251" s="447" t="s">
        <v>775</v>
      </c>
      <c r="D251" s="238">
        <v>0</v>
      </c>
    </row>
    <row r="252" spans="1:4" ht="17.45" hidden="1" customHeight="1" x14ac:dyDescent="0.25">
      <c r="A252" s="953"/>
      <c r="B252" s="62" t="s">
        <v>16</v>
      </c>
      <c r="C252" s="955" t="s">
        <v>776</v>
      </c>
      <c r="D252" s="957">
        <v>0</v>
      </c>
    </row>
    <row r="253" spans="1:4" ht="18" hidden="1" customHeight="1" thickBot="1" x14ac:dyDescent="0.3">
      <c r="A253" s="954"/>
      <c r="B253" s="63" t="s">
        <v>17</v>
      </c>
      <c r="C253" s="956"/>
      <c r="D253" s="958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6" t="s">
        <v>2</v>
      </c>
      <c r="D255" s="877"/>
    </row>
    <row r="256" spans="1:4" ht="35.25" thickBot="1" x14ac:dyDescent="0.3">
      <c r="A256" s="15">
        <v>5013</v>
      </c>
      <c r="B256" s="16" t="s">
        <v>132</v>
      </c>
      <c r="C256" s="874" t="s">
        <v>133</v>
      </c>
      <c r="D256" s="875"/>
    </row>
    <row r="257" spans="1:4" ht="18" customHeight="1" thickBot="1" x14ac:dyDescent="0.3">
      <c r="A257" s="844" t="s">
        <v>6</v>
      </c>
      <c r="B257" s="845"/>
      <c r="C257" s="845"/>
      <c r="D257" s="845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5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7"/>
      <c r="B260" s="61" t="s">
        <v>13</v>
      </c>
      <c r="C260" s="177"/>
      <c r="D260" s="194"/>
    </row>
    <row r="261" spans="1:4" ht="69.75" hidden="1" customHeight="1" x14ac:dyDescent="0.25">
      <c r="A261" s="887"/>
      <c r="B261" s="83" t="s">
        <v>801</v>
      </c>
      <c r="C261" s="177"/>
      <c r="D261" s="194"/>
    </row>
    <row r="262" spans="1:4" ht="17.45" hidden="1" customHeight="1" x14ac:dyDescent="0.25">
      <c r="A262" s="887"/>
      <c r="B262" s="62" t="s">
        <v>16</v>
      </c>
      <c r="C262" s="177"/>
      <c r="D262" s="194"/>
    </row>
    <row r="263" spans="1:4" ht="18" hidden="1" customHeight="1" thickBot="1" x14ac:dyDescent="0.3">
      <c r="A263" s="888"/>
      <c r="B263" s="63" t="s">
        <v>17</v>
      </c>
      <c r="C263" s="178"/>
      <c r="D263" s="195"/>
    </row>
    <row r="264" spans="1:4" ht="52.5" hidden="1" customHeight="1" x14ac:dyDescent="0.25">
      <c r="A264" s="846">
        <v>50016</v>
      </c>
      <c r="B264" s="168" t="s">
        <v>813</v>
      </c>
      <c r="C264" s="162" t="s">
        <v>135</v>
      </c>
      <c r="D264" s="728">
        <v>0</v>
      </c>
    </row>
    <row r="265" spans="1:4" ht="17.45" hidden="1" customHeight="1" x14ac:dyDescent="0.25">
      <c r="A265" s="847"/>
      <c r="B265" s="170" t="s">
        <v>137</v>
      </c>
      <c r="C265" s="879" t="s">
        <v>136</v>
      </c>
      <c r="D265" s="881"/>
    </row>
    <row r="266" spans="1:4" ht="37.5" hidden="1" customHeight="1" x14ac:dyDescent="0.25">
      <c r="A266" s="847"/>
      <c r="B266" s="103" t="s">
        <v>709</v>
      </c>
      <c r="C266" s="880"/>
      <c r="D266" s="882"/>
    </row>
    <row r="267" spans="1:4" ht="17.45" hidden="1" customHeight="1" x14ac:dyDescent="0.25">
      <c r="A267" s="847"/>
      <c r="B267" s="79"/>
      <c r="C267" s="879" t="s">
        <v>138</v>
      </c>
      <c r="D267" s="881">
        <v>0</v>
      </c>
    </row>
    <row r="268" spans="1:4" ht="18" hidden="1" customHeight="1" thickBot="1" x14ac:dyDescent="0.3">
      <c r="A268" s="847"/>
      <c r="B268" s="74"/>
      <c r="C268" s="850"/>
      <c r="D268" s="842"/>
    </row>
    <row r="269" spans="1:4" ht="51.75" x14ac:dyDescent="0.25">
      <c r="A269" s="846">
        <v>50017</v>
      </c>
      <c r="B269" s="168" t="s">
        <v>139</v>
      </c>
      <c r="C269" s="849" t="s">
        <v>140</v>
      </c>
      <c r="D269" s="841">
        <v>190</v>
      </c>
    </row>
    <row r="270" spans="1:4" ht="17.45" customHeight="1" x14ac:dyDescent="0.25">
      <c r="A270" s="847"/>
      <c r="B270" s="61" t="s">
        <v>13</v>
      </c>
      <c r="C270" s="850"/>
      <c r="D270" s="842"/>
    </row>
    <row r="271" spans="1:4" ht="51.75" x14ac:dyDescent="0.25">
      <c r="A271" s="847"/>
      <c r="B271" s="170" t="s">
        <v>708</v>
      </c>
      <c r="C271" s="850"/>
      <c r="D271" s="842"/>
    </row>
    <row r="272" spans="1:4" ht="17.45" customHeight="1" x14ac:dyDescent="0.25">
      <c r="A272" s="847"/>
      <c r="B272" s="62" t="s">
        <v>16</v>
      </c>
      <c r="C272" s="850"/>
      <c r="D272" s="842"/>
    </row>
    <row r="273" spans="1:4" ht="18" customHeight="1" thickBot="1" x14ac:dyDescent="0.3">
      <c r="A273" s="848"/>
      <c r="B273" s="63" t="s">
        <v>17</v>
      </c>
      <c r="C273" s="851"/>
      <c r="D273" s="843"/>
    </row>
    <row r="274" spans="1:4" ht="37.5" hidden="1" customHeight="1" x14ac:dyDescent="0.25">
      <c r="A274" s="846">
        <v>50099</v>
      </c>
      <c r="B274" s="168" t="s">
        <v>1024</v>
      </c>
      <c r="C274" s="849"/>
      <c r="D274" s="841"/>
    </row>
    <row r="275" spans="1:4" ht="18.75" hidden="1" customHeight="1" x14ac:dyDescent="0.25">
      <c r="A275" s="847"/>
      <c r="B275" s="61" t="s">
        <v>13</v>
      </c>
      <c r="C275" s="850"/>
      <c r="D275" s="842"/>
    </row>
    <row r="276" spans="1:4" ht="92.25" hidden="1" customHeight="1" x14ac:dyDescent="0.25">
      <c r="A276" s="847"/>
      <c r="B276" s="83" t="s">
        <v>1025</v>
      </c>
      <c r="C276" s="850"/>
      <c r="D276" s="842"/>
    </row>
    <row r="277" spans="1:4" ht="18.75" hidden="1" customHeight="1" x14ac:dyDescent="0.25">
      <c r="A277" s="847"/>
      <c r="B277" s="62" t="s">
        <v>16</v>
      </c>
      <c r="C277" s="850"/>
      <c r="D277" s="842"/>
    </row>
    <row r="278" spans="1:4" ht="20.25" hidden="1" customHeight="1" thickBot="1" x14ac:dyDescent="0.3">
      <c r="A278" s="848"/>
      <c r="B278" s="63" t="s">
        <v>17</v>
      </c>
      <c r="C278" s="851"/>
      <c r="D278" s="843"/>
    </row>
    <row r="279" spans="1:4" ht="69" hidden="1" customHeight="1" x14ac:dyDescent="0.25">
      <c r="A279" s="847">
        <v>70032</v>
      </c>
      <c r="B279" s="836" t="s">
        <v>1026</v>
      </c>
      <c r="C279" s="850"/>
      <c r="D279" s="842"/>
    </row>
    <row r="280" spans="1:4" ht="24.75" hidden="1" customHeight="1" x14ac:dyDescent="0.25">
      <c r="A280" s="847"/>
      <c r="B280" s="61" t="s">
        <v>13</v>
      </c>
      <c r="C280" s="850"/>
      <c r="D280" s="842"/>
    </row>
    <row r="281" spans="1:4" ht="59.25" hidden="1" customHeight="1" x14ac:dyDescent="0.25">
      <c r="A281" s="847"/>
      <c r="B281" s="170" t="s">
        <v>1027</v>
      </c>
      <c r="C281" s="850"/>
      <c r="D281" s="842"/>
    </row>
    <row r="282" spans="1:4" ht="27" hidden="1" customHeight="1" x14ac:dyDescent="0.25">
      <c r="A282" s="847"/>
      <c r="B282" s="62" t="s">
        <v>16</v>
      </c>
      <c r="C282" s="850"/>
      <c r="D282" s="842"/>
    </row>
    <row r="283" spans="1:4" ht="47.25" hidden="1" customHeight="1" x14ac:dyDescent="0.25">
      <c r="A283" s="847"/>
      <c r="B283" s="74" t="s">
        <v>188</v>
      </c>
      <c r="C283" s="850"/>
      <c r="D283" s="842"/>
    </row>
    <row r="284" spans="1:4" ht="34.5" hidden="1" x14ac:dyDescent="0.25">
      <c r="A284" s="847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7"/>
      <c r="B285" s="61" t="s">
        <v>13</v>
      </c>
      <c r="C285" s="18"/>
      <c r="D285" s="214"/>
    </row>
    <row r="286" spans="1:4" ht="69" hidden="1" x14ac:dyDescent="0.25">
      <c r="A286" s="847"/>
      <c r="B286" s="170" t="s">
        <v>150</v>
      </c>
      <c r="C286" s="18"/>
      <c r="D286" s="214"/>
    </row>
    <row r="287" spans="1:4" ht="17.45" hidden="1" customHeight="1" x14ac:dyDescent="0.25">
      <c r="A287" s="847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8"/>
      <c r="B288" s="63" t="s">
        <v>108</v>
      </c>
      <c r="C288" s="43"/>
      <c r="D288" s="222"/>
    </row>
    <row r="289" spans="1:4" ht="69" hidden="1" x14ac:dyDescent="0.25">
      <c r="A289" s="846">
        <v>80007</v>
      </c>
      <c r="B289" s="428" t="s">
        <v>152</v>
      </c>
      <c r="C289" s="188" t="s">
        <v>153</v>
      </c>
      <c r="D289" s="208">
        <v>0</v>
      </c>
    </row>
    <row r="290" spans="1:4" ht="17.45" hidden="1" customHeight="1" x14ac:dyDescent="0.25">
      <c r="A290" s="847"/>
      <c r="B290" s="61" t="s">
        <v>13</v>
      </c>
      <c r="C290" s="177"/>
      <c r="D290" s="194"/>
    </row>
    <row r="291" spans="1:4" ht="51.75" hidden="1" x14ac:dyDescent="0.25">
      <c r="A291" s="847"/>
      <c r="B291" s="170" t="s">
        <v>154</v>
      </c>
      <c r="C291" s="177" t="s">
        <v>785</v>
      </c>
      <c r="D291" s="194">
        <v>0</v>
      </c>
    </row>
    <row r="292" spans="1:4" ht="17.45" hidden="1" customHeight="1" x14ac:dyDescent="0.25">
      <c r="A292" s="847"/>
      <c r="B292" s="62" t="s">
        <v>16</v>
      </c>
      <c r="C292" s="177"/>
      <c r="D292" s="194"/>
    </row>
    <row r="293" spans="1:4" ht="52.5" hidden="1" thickBot="1" x14ac:dyDescent="0.3">
      <c r="A293" s="848"/>
      <c r="B293" s="63" t="s">
        <v>108</v>
      </c>
      <c r="C293" s="178"/>
      <c r="D293" s="195"/>
    </row>
    <row r="294" spans="1:4" ht="54.75" hidden="1" customHeight="1" x14ac:dyDescent="0.25">
      <c r="A294" s="1175">
        <v>80008</v>
      </c>
      <c r="B294" s="88" t="s">
        <v>155</v>
      </c>
      <c r="C294" s="849" t="s">
        <v>156</v>
      </c>
      <c r="D294" s="841">
        <v>0</v>
      </c>
    </row>
    <row r="295" spans="1:4" ht="17.45" hidden="1" customHeight="1" x14ac:dyDescent="0.25">
      <c r="A295" s="887"/>
      <c r="B295" s="86" t="s">
        <v>13</v>
      </c>
      <c r="C295" s="850"/>
      <c r="D295" s="842"/>
    </row>
    <row r="296" spans="1:4" ht="51.75" hidden="1" x14ac:dyDescent="0.25">
      <c r="A296" s="887"/>
      <c r="B296" s="83" t="s">
        <v>157</v>
      </c>
      <c r="C296" s="850"/>
      <c r="D296" s="842"/>
    </row>
    <row r="297" spans="1:4" ht="17.45" hidden="1" customHeight="1" x14ac:dyDescent="0.25">
      <c r="A297" s="887"/>
      <c r="B297" s="62" t="s">
        <v>16</v>
      </c>
      <c r="C297" s="850"/>
      <c r="D297" s="842"/>
    </row>
    <row r="298" spans="1:4" ht="52.5" hidden="1" thickBot="1" x14ac:dyDescent="0.3">
      <c r="A298" s="888"/>
      <c r="B298" s="63" t="s">
        <v>108</v>
      </c>
      <c r="C298" s="851"/>
      <c r="D298" s="843"/>
    </row>
    <row r="299" spans="1:4" ht="86.25" hidden="1" x14ac:dyDescent="0.25">
      <c r="A299" s="846">
        <v>51005</v>
      </c>
      <c r="B299" s="408" t="s">
        <v>141</v>
      </c>
      <c r="C299" s="17" t="s">
        <v>142</v>
      </c>
      <c r="D299" s="728">
        <v>0</v>
      </c>
    </row>
    <row r="300" spans="1:4" ht="34.5" hidden="1" x14ac:dyDescent="0.25">
      <c r="A300" s="847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7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7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7"/>
      <c r="B303" s="170"/>
      <c r="C303" s="148" t="s">
        <v>742</v>
      </c>
      <c r="D303" s="238">
        <v>0</v>
      </c>
    </row>
    <row r="304" spans="1:4" ht="51.75" hidden="1" x14ac:dyDescent="0.25">
      <c r="A304" s="847"/>
      <c r="B304" s="170"/>
      <c r="C304" s="148" t="s">
        <v>744</v>
      </c>
      <c r="D304" s="238">
        <v>0</v>
      </c>
    </row>
    <row r="305" spans="1:4" ht="34.5" hidden="1" x14ac:dyDescent="0.25">
      <c r="A305" s="847"/>
      <c r="B305" s="409"/>
      <c r="C305" s="148" t="s">
        <v>145</v>
      </c>
      <c r="D305" s="238">
        <v>0</v>
      </c>
    </row>
    <row r="306" spans="1:4" ht="52.5" hidden="1" thickBot="1" x14ac:dyDescent="0.3">
      <c r="A306" s="848"/>
      <c r="B306" s="63"/>
      <c r="C306" s="149" t="s">
        <v>147</v>
      </c>
      <c r="D306" s="729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6" t="s">
        <v>2</v>
      </c>
      <c r="D309" s="877"/>
    </row>
    <row r="310" spans="1:4" ht="36.6" customHeight="1" thickBot="1" x14ac:dyDescent="0.3">
      <c r="A310" s="15">
        <v>5014</v>
      </c>
      <c r="B310" s="570" t="s">
        <v>158</v>
      </c>
      <c r="C310" s="874" t="s">
        <v>159</v>
      </c>
      <c r="D310" s="875"/>
    </row>
    <row r="311" spans="1:4" ht="18" customHeight="1" thickBot="1" x14ac:dyDescent="0.3">
      <c r="A311" s="844" t="s">
        <v>6</v>
      </c>
      <c r="B311" s="845"/>
      <c r="C311" s="845"/>
      <c r="D311" s="845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6">
        <v>50018</v>
      </c>
      <c r="B313" s="76" t="s">
        <v>160</v>
      </c>
      <c r="C313" s="849"/>
      <c r="D313" s="841"/>
    </row>
    <row r="314" spans="1:4" ht="17.45" customHeight="1" x14ac:dyDescent="0.25">
      <c r="A314" s="847"/>
      <c r="B314" s="412" t="s">
        <v>13</v>
      </c>
      <c r="C314" s="850"/>
      <c r="D314" s="842"/>
    </row>
    <row r="315" spans="1:4" ht="103.5" x14ac:dyDescent="0.25">
      <c r="A315" s="847"/>
      <c r="B315" s="170" t="s">
        <v>162</v>
      </c>
      <c r="C315" s="950"/>
      <c r="D315" s="951"/>
    </row>
    <row r="316" spans="1:4" ht="17.45" customHeight="1" x14ac:dyDescent="0.25">
      <c r="A316" s="847"/>
      <c r="B316" s="62" t="s">
        <v>16</v>
      </c>
      <c r="C316" s="1191" t="s">
        <v>164</v>
      </c>
      <c r="D316" s="1272">
        <v>8500</v>
      </c>
    </row>
    <row r="317" spans="1:4" ht="18" customHeight="1" thickBot="1" x14ac:dyDescent="0.3">
      <c r="A317" s="848"/>
      <c r="B317" s="63" t="s">
        <v>17</v>
      </c>
      <c r="C317" s="851"/>
      <c r="D317" s="843"/>
    </row>
    <row r="318" spans="1:4" ht="51.75" hidden="1" x14ac:dyDescent="0.25">
      <c r="A318" s="1100">
        <v>800</v>
      </c>
      <c r="B318" s="89" t="s">
        <v>165</v>
      </c>
      <c r="C318" s="157" t="s">
        <v>166</v>
      </c>
      <c r="D318" s="193"/>
    </row>
    <row r="319" spans="1:4" ht="34.5" hidden="1" x14ac:dyDescent="0.25">
      <c r="A319" s="1101"/>
      <c r="B319" s="127" t="s">
        <v>13</v>
      </c>
      <c r="C319" s="148" t="s">
        <v>167</v>
      </c>
      <c r="D319" s="214"/>
    </row>
    <row r="320" spans="1:4" ht="69" hidden="1" x14ac:dyDescent="0.25">
      <c r="A320" s="1101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101"/>
      <c r="B321" s="62" t="s">
        <v>16</v>
      </c>
      <c r="C321" s="18" t="s">
        <v>169</v>
      </c>
      <c r="D321" s="214"/>
    </row>
    <row r="322" spans="1:4" ht="52.5" hidden="1" thickBot="1" x14ac:dyDescent="0.3">
      <c r="A322" s="1102"/>
      <c r="B322" s="63" t="s">
        <v>108</v>
      </c>
      <c r="C322" s="25"/>
      <c r="D322" s="192"/>
    </row>
    <row r="323" spans="1:4" ht="18" hidden="1" customHeight="1" x14ac:dyDescent="0.25">
      <c r="A323" s="846">
        <v>80009</v>
      </c>
      <c r="B323" s="129" t="s">
        <v>170</v>
      </c>
      <c r="C323" s="17" t="s">
        <v>171</v>
      </c>
      <c r="D323" s="213">
        <v>0</v>
      </c>
    </row>
    <row r="324" spans="1:4" ht="17.45" hidden="1" customHeight="1" x14ac:dyDescent="0.25">
      <c r="A324" s="847"/>
      <c r="B324" s="90" t="s">
        <v>13</v>
      </c>
      <c r="C324" s="18"/>
      <c r="D324" s="214"/>
    </row>
    <row r="325" spans="1:4" ht="86.25" hidden="1" x14ac:dyDescent="0.25">
      <c r="A325" s="847"/>
      <c r="B325" s="91" t="s">
        <v>172</v>
      </c>
      <c r="C325" s="18"/>
      <c r="D325" s="214"/>
    </row>
    <row r="326" spans="1:4" ht="17.45" hidden="1" customHeight="1" x14ac:dyDescent="0.25">
      <c r="A326" s="847"/>
      <c r="B326" s="62" t="s">
        <v>16</v>
      </c>
      <c r="C326" s="18"/>
      <c r="D326" s="214"/>
    </row>
    <row r="327" spans="1:4" ht="52.5" hidden="1" thickBot="1" x14ac:dyDescent="0.3">
      <c r="A327" s="848"/>
      <c r="B327" s="63" t="s">
        <v>108</v>
      </c>
      <c r="C327" s="43"/>
      <c r="D327" s="222"/>
    </row>
    <row r="328" spans="1:4" ht="17.25" x14ac:dyDescent="0.25">
      <c r="A328" s="846">
        <v>80010</v>
      </c>
      <c r="B328" s="168" t="s">
        <v>173</v>
      </c>
      <c r="C328" s="527"/>
      <c r="D328" s="822"/>
    </row>
    <row r="329" spans="1:4" ht="17.45" customHeight="1" x14ac:dyDescent="0.25">
      <c r="A329" s="847"/>
      <c r="B329" s="61" t="s">
        <v>13</v>
      </c>
      <c r="C329" s="482"/>
      <c r="D329" s="735"/>
    </row>
    <row r="330" spans="1:4" ht="69" x14ac:dyDescent="0.25">
      <c r="A330" s="847"/>
      <c r="B330" s="170" t="s">
        <v>175</v>
      </c>
      <c r="C330" s="850" t="s">
        <v>174</v>
      </c>
      <c r="D330" s="842">
        <v>80</v>
      </c>
    </row>
    <row r="331" spans="1:4" ht="17.45" customHeight="1" x14ac:dyDescent="0.25">
      <c r="A331" s="847"/>
      <c r="B331" s="62" t="s">
        <v>16</v>
      </c>
      <c r="C331" s="850"/>
      <c r="D331" s="842"/>
    </row>
    <row r="332" spans="1:4" ht="52.5" thickBot="1" x14ac:dyDescent="0.3">
      <c r="A332" s="848"/>
      <c r="B332" s="63" t="s">
        <v>108</v>
      </c>
      <c r="C332" s="851"/>
      <c r="D332" s="843"/>
    </row>
    <row r="333" spans="1:4" ht="34.5" hidden="1" x14ac:dyDescent="0.25">
      <c r="A333" s="1100">
        <v>800</v>
      </c>
      <c r="B333" s="168" t="s">
        <v>663</v>
      </c>
      <c r="C333" s="162" t="s">
        <v>795</v>
      </c>
      <c r="D333" s="584">
        <v>0</v>
      </c>
    </row>
    <row r="334" spans="1:4" ht="17.25" hidden="1" x14ac:dyDescent="0.25">
      <c r="A334" s="1101"/>
      <c r="B334" s="61" t="s">
        <v>13</v>
      </c>
      <c r="C334" s="148"/>
      <c r="D334" s="40"/>
    </row>
    <row r="335" spans="1:4" ht="34.5" hidden="1" customHeight="1" x14ac:dyDescent="0.25">
      <c r="A335" s="1101"/>
      <c r="B335" s="170" t="s">
        <v>664</v>
      </c>
      <c r="C335" s="148"/>
      <c r="D335" s="40"/>
    </row>
    <row r="336" spans="1:4" ht="17.25" hidden="1" x14ac:dyDescent="0.25">
      <c r="A336" s="1101"/>
      <c r="B336" s="62" t="s">
        <v>16</v>
      </c>
      <c r="C336" s="148"/>
      <c r="D336" s="40"/>
    </row>
    <row r="337" spans="1:4" ht="52.5" hidden="1" thickBot="1" x14ac:dyDescent="0.3">
      <c r="A337" s="1102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6" t="s">
        <v>2</v>
      </c>
      <c r="D339" s="877"/>
    </row>
    <row r="340" spans="1:4" ht="36.6" hidden="1" customHeight="1" thickBot="1" x14ac:dyDescent="0.3">
      <c r="A340" s="160">
        <v>5015</v>
      </c>
      <c r="B340" s="11" t="s">
        <v>177</v>
      </c>
      <c r="C340" s="874" t="s">
        <v>178</v>
      </c>
      <c r="D340" s="875"/>
    </row>
    <row r="341" spans="1:4" ht="18" hidden="1" customHeight="1" thickBot="1" x14ac:dyDescent="0.3">
      <c r="A341" s="844" t="s">
        <v>6</v>
      </c>
      <c r="B341" s="845"/>
      <c r="C341" s="845"/>
      <c r="D341" s="845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6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7"/>
      <c r="B344" s="61" t="s">
        <v>13</v>
      </c>
      <c r="C344" s="18"/>
      <c r="D344" s="214"/>
    </row>
    <row r="345" spans="1:4" ht="34.5" hidden="1" x14ac:dyDescent="0.25">
      <c r="A345" s="847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7"/>
      <c r="B346" s="62" t="s">
        <v>16</v>
      </c>
      <c r="C346" s="18"/>
      <c r="D346" s="214"/>
    </row>
    <row r="347" spans="1:4" ht="52.5" hidden="1" thickBot="1" x14ac:dyDescent="0.3">
      <c r="A347" s="848"/>
      <c r="B347" s="63" t="s">
        <v>108</v>
      </c>
      <c r="C347" s="18"/>
      <c r="D347" s="214"/>
    </row>
    <row r="348" spans="1:4" ht="51.75" hidden="1" x14ac:dyDescent="0.25">
      <c r="A348" s="846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7"/>
      <c r="B349" s="61" t="s">
        <v>13</v>
      </c>
      <c r="C349" s="18"/>
      <c r="D349" s="214"/>
    </row>
    <row r="350" spans="1:4" ht="51.75" hidden="1" x14ac:dyDescent="0.25">
      <c r="A350" s="847"/>
      <c r="B350" s="170" t="s">
        <v>184</v>
      </c>
      <c r="C350" s="18"/>
      <c r="D350" s="214"/>
    </row>
    <row r="351" spans="1:4" ht="17.45" hidden="1" customHeight="1" x14ac:dyDescent="0.25">
      <c r="A351" s="847"/>
      <c r="B351" s="62" t="s">
        <v>16</v>
      </c>
      <c r="C351" s="18"/>
      <c r="D351" s="214"/>
    </row>
    <row r="352" spans="1:4" ht="18" hidden="1" customHeight="1" thickBot="1" x14ac:dyDescent="0.3">
      <c r="A352" s="848"/>
      <c r="B352" s="48" t="s">
        <v>17</v>
      </c>
      <c r="C352" s="18"/>
      <c r="D352" s="214"/>
    </row>
    <row r="353" spans="1:4" ht="34.5" hidden="1" x14ac:dyDescent="0.25">
      <c r="A353" s="846">
        <v>70009</v>
      </c>
      <c r="B353" s="68" t="s">
        <v>185</v>
      </c>
      <c r="C353" s="849" t="s">
        <v>186</v>
      </c>
      <c r="D353" s="213">
        <v>0</v>
      </c>
    </row>
    <row r="354" spans="1:4" ht="17.45" hidden="1" customHeight="1" x14ac:dyDescent="0.25">
      <c r="A354" s="847"/>
      <c r="B354" s="61" t="s">
        <v>13</v>
      </c>
      <c r="C354" s="850"/>
      <c r="D354" s="214"/>
    </row>
    <row r="355" spans="1:4" ht="51.75" hidden="1" x14ac:dyDescent="0.25">
      <c r="A355" s="847"/>
      <c r="B355" s="170" t="s">
        <v>187</v>
      </c>
      <c r="C355" s="850"/>
      <c r="D355" s="214"/>
    </row>
    <row r="356" spans="1:4" ht="17.45" hidden="1" customHeight="1" x14ac:dyDescent="0.25">
      <c r="A356" s="847"/>
      <c r="B356" s="62" t="s">
        <v>16</v>
      </c>
      <c r="C356" s="850"/>
      <c r="D356" s="214">
        <v>0</v>
      </c>
    </row>
    <row r="357" spans="1:4" ht="52.5" hidden="1" thickBot="1" x14ac:dyDescent="0.3">
      <c r="A357" s="847"/>
      <c r="B357" s="74" t="s">
        <v>188</v>
      </c>
      <c r="C357" s="850"/>
      <c r="D357" s="192"/>
    </row>
    <row r="358" spans="1:4" ht="34.5" hidden="1" x14ac:dyDescent="0.25">
      <c r="A358" s="585"/>
      <c r="B358" s="700" t="s">
        <v>903</v>
      </c>
      <c r="C358" s="519" t="s">
        <v>905</v>
      </c>
      <c r="D358" s="764"/>
    </row>
    <row r="359" spans="1:4" ht="17.25" hidden="1" x14ac:dyDescent="0.25">
      <c r="A359" s="586"/>
      <c r="B359" s="61" t="s">
        <v>13</v>
      </c>
      <c r="C359" s="154"/>
      <c r="D359" s="765"/>
    </row>
    <row r="360" spans="1:4" ht="120.75" hidden="1" x14ac:dyDescent="0.25">
      <c r="A360" s="586"/>
      <c r="B360" s="170" t="s">
        <v>904</v>
      </c>
      <c r="C360" s="154" t="s">
        <v>907</v>
      </c>
      <c r="D360" s="765"/>
    </row>
    <row r="361" spans="1:4" ht="17.25" hidden="1" x14ac:dyDescent="0.25">
      <c r="A361" s="586"/>
      <c r="B361" s="87" t="s">
        <v>16</v>
      </c>
      <c r="C361" s="154" t="s">
        <v>906</v>
      </c>
      <c r="D361" s="765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7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7"/>
      <c r="B364" s="61" t="s">
        <v>13</v>
      </c>
      <c r="C364" s="18"/>
      <c r="D364" s="40"/>
    </row>
    <row r="365" spans="1:4" ht="34.5" hidden="1" customHeight="1" x14ac:dyDescent="0.25">
      <c r="A365" s="847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7"/>
      <c r="B366" s="62" t="s">
        <v>16</v>
      </c>
      <c r="C366" s="18"/>
      <c r="D366" s="40"/>
    </row>
    <row r="367" spans="1:4" ht="52.5" hidden="1" thickBot="1" x14ac:dyDescent="0.3">
      <c r="A367" s="848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hidden="1" x14ac:dyDescent="0.25">
      <c r="A370" s="1" t="s">
        <v>0</v>
      </c>
      <c r="B370" s="164" t="s">
        <v>1</v>
      </c>
      <c r="C370" s="876" t="s">
        <v>2</v>
      </c>
      <c r="D370" s="877"/>
    </row>
    <row r="371" spans="1:4" ht="18.600000000000001" hidden="1" customHeight="1" thickBot="1" x14ac:dyDescent="0.3">
      <c r="A371" s="160">
        <v>5016</v>
      </c>
      <c r="B371" s="16" t="s">
        <v>193</v>
      </c>
      <c r="C371" s="874" t="s">
        <v>194</v>
      </c>
      <c r="D371" s="875"/>
    </row>
    <row r="372" spans="1:4" ht="18" hidden="1" customHeight="1" thickBot="1" x14ac:dyDescent="0.3">
      <c r="A372" s="844" t="s">
        <v>6</v>
      </c>
      <c r="B372" s="845"/>
      <c r="C372" s="845"/>
      <c r="D372" s="845"/>
    </row>
    <row r="373" spans="1:4" ht="38.25" hidden="1" customHeight="1" x14ac:dyDescent="0.25">
      <c r="A373" s="846">
        <v>50019</v>
      </c>
      <c r="B373" s="168" t="s">
        <v>195</v>
      </c>
      <c r="C373" s="21" t="s">
        <v>807</v>
      </c>
      <c r="D373" s="728">
        <v>0</v>
      </c>
    </row>
    <row r="374" spans="1:4" ht="87" hidden="1" customHeight="1" x14ac:dyDescent="0.25">
      <c r="A374" s="847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7"/>
      <c r="B375" s="62" t="s">
        <v>16</v>
      </c>
      <c r="C375" s="201" t="s">
        <v>198</v>
      </c>
      <c r="D375" s="192">
        <v>0</v>
      </c>
    </row>
    <row r="376" spans="1:4" ht="17.45" hidden="1" customHeight="1" x14ac:dyDescent="0.25">
      <c r="A376" s="847"/>
      <c r="B376" s="131" t="s">
        <v>17</v>
      </c>
      <c r="C376" s="202"/>
      <c r="D376" s="194"/>
    </row>
    <row r="377" spans="1:4" ht="18" hidden="1" customHeight="1" thickBot="1" x14ac:dyDescent="0.3">
      <c r="A377" s="848"/>
      <c r="B377" s="63"/>
      <c r="C377" s="203"/>
      <c r="D377" s="195"/>
    </row>
    <row r="378" spans="1:4" ht="34.5" hidden="1" x14ac:dyDescent="0.25">
      <c r="A378" s="846">
        <v>50020</v>
      </c>
      <c r="B378" s="169" t="s">
        <v>199</v>
      </c>
      <c r="C378" s="21" t="s">
        <v>807</v>
      </c>
      <c r="D378" s="728">
        <v>0</v>
      </c>
    </row>
    <row r="379" spans="1:4" ht="51.75" hidden="1" x14ac:dyDescent="0.25">
      <c r="A379" s="847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7"/>
      <c r="B380" s="170" t="s">
        <v>200</v>
      </c>
      <c r="C380" s="201" t="s">
        <v>198</v>
      </c>
      <c r="D380" s="192">
        <v>0</v>
      </c>
    </row>
    <row r="381" spans="1:4" ht="17.45" hidden="1" customHeight="1" x14ac:dyDescent="0.25">
      <c r="A381" s="847"/>
      <c r="B381" s="62" t="s">
        <v>16</v>
      </c>
      <c r="C381" s="202"/>
      <c r="D381" s="194"/>
    </row>
    <row r="382" spans="1:4" ht="18" hidden="1" customHeight="1" thickBot="1" x14ac:dyDescent="0.3">
      <c r="A382" s="848"/>
      <c r="B382" s="63" t="s">
        <v>17</v>
      </c>
      <c r="C382" s="203"/>
      <c r="D382" s="195"/>
    </row>
    <row r="383" spans="1:4" ht="17.25" hidden="1" x14ac:dyDescent="0.25">
      <c r="A383" s="1100">
        <v>500</v>
      </c>
      <c r="B383" s="68" t="s">
        <v>665</v>
      </c>
      <c r="C383" s="21"/>
      <c r="D383" s="163"/>
    </row>
    <row r="384" spans="1:4" ht="17.25" hidden="1" x14ac:dyDescent="0.25">
      <c r="A384" s="1101"/>
      <c r="B384" s="82" t="s">
        <v>13</v>
      </c>
      <c r="C384" s="174"/>
      <c r="D384" s="150"/>
    </row>
    <row r="385" spans="1:4" ht="34.5" hidden="1" x14ac:dyDescent="0.25">
      <c r="A385" s="1101"/>
      <c r="B385" s="70" t="s">
        <v>666</v>
      </c>
      <c r="C385" s="174"/>
      <c r="D385" s="150"/>
    </row>
    <row r="386" spans="1:4" ht="17.25" hidden="1" x14ac:dyDescent="0.25">
      <c r="A386" s="1101"/>
      <c r="B386" s="69" t="s">
        <v>16</v>
      </c>
      <c r="C386" s="174"/>
      <c r="D386" s="150"/>
    </row>
    <row r="387" spans="1:4" ht="18" hidden="1" thickBot="1" x14ac:dyDescent="0.3">
      <c r="A387" s="1102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52" t="s">
        <v>2</v>
      </c>
      <c r="D389" s="853"/>
    </row>
    <row r="390" spans="1:4" ht="59.25" hidden="1" customHeight="1" thickBot="1" x14ac:dyDescent="0.3">
      <c r="A390" s="15">
        <v>5017</v>
      </c>
      <c r="B390" s="16" t="s">
        <v>201</v>
      </c>
      <c r="C390" s="931" t="s">
        <v>202</v>
      </c>
      <c r="D390" s="932"/>
    </row>
    <row r="391" spans="1:4" ht="18" hidden="1" customHeight="1" thickBot="1" x14ac:dyDescent="0.3">
      <c r="A391" s="844" t="s">
        <v>6</v>
      </c>
      <c r="B391" s="845"/>
      <c r="C391" s="845"/>
      <c r="D391" s="845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6">
        <v>51007</v>
      </c>
      <c r="B393" s="168" t="s">
        <v>203</v>
      </c>
      <c r="C393" s="21" t="s">
        <v>196</v>
      </c>
      <c r="D393" s="768" t="s">
        <v>784</v>
      </c>
    </row>
    <row r="394" spans="1:4" ht="17.45" hidden="1" customHeight="1" x14ac:dyDescent="0.25">
      <c r="A394" s="847"/>
      <c r="B394" s="61" t="s">
        <v>13</v>
      </c>
      <c r="C394" s="201" t="s">
        <v>197</v>
      </c>
      <c r="D394" s="769" t="s">
        <v>784</v>
      </c>
    </row>
    <row r="395" spans="1:4" ht="103.5" hidden="1" x14ac:dyDescent="0.25">
      <c r="A395" s="847"/>
      <c r="B395" s="170" t="s">
        <v>204</v>
      </c>
      <c r="C395" s="202"/>
      <c r="D395" s="769"/>
    </row>
    <row r="396" spans="1:4" ht="17.45" hidden="1" customHeight="1" x14ac:dyDescent="0.25">
      <c r="A396" s="847"/>
      <c r="B396" s="62" t="s">
        <v>16</v>
      </c>
      <c r="C396" s="202"/>
      <c r="D396" s="769"/>
    </row>
    <row r="397" spans="1:4" ht="18" hidden="1" customHeight="1" thickBot="1" x14ac:dyDescent="0.3">
      <c r="A397" s="848"/>
      <c r="B397" s="63" t="s">
        <v>17</v>
      </c>
      <c r="C397" s="203"/>
      <c r="D397" s="770"/>
    </row>
    <row r="398" spans="1:4" ht="86.25" hidden="1" x14ac:dyDescent="0.25">
      <c r="A398" s="1100">
        <v>510</v>
      </c>
      <c r="B398" s="168" t="s">
        <v>667</v>
      </c>
      <c r="C398" s="226" t="s">
        <v>937</v>
      </c>
      <c r="D398" s="728">
        <v>0</v>
      </c>
    </row>
    <row r="399" spans="1:4" ht="69" hidden="1" x14ac:dyDescent="0.25">
      <c r="A399" s="1101"/>
      <c r="B399" s="61" t="s">
        <v>13</v>
      </c>
      <c r="C399" s="226" t="s">
        <v>938</v>
      </c>
      <c r="D399" s="238">
        <v>0</v>
      </c>
    </row>
    <row r="400" spans="1:4" ht="34.5" hidden="1" x14ac:dyDescent="0.25">
      <c r="A400" s="1101"/>
      <c r="B400" s="170" t="s">
        <v>668</v>
      </c>
      <c r="C400" s="226" t="s">
        <v>804</v>
      </c>
      <c r="D400" s="238">
        <v>0</v>
      </c>
    </row>
    <row r="401" spans="1:4" ht="17.25" hidden="1" x14ac:dyDescent="0.25">
      <c r="A401" s="1101"/>
      <c r="B401" s="62" t="s">
        <v>16</v>
      </c>
      <c r="C401" s="174"/>
      <c r="D401" s="238"/>
    </row>
    <row r="402" spans="1:4" ht="18" hidden="1" thickBot="1" x14ac:dyDescent="0.3">
      <c r="A402" s="1102"/>
      <c r="B402" s="63" t="s">
        <v>17</v>
      </c>
      <c r="C402" s="175"/>
      <c r="D402" s="729"/>
    </row>
    <row r="403" spans="1:4" ht="51.75" hidden="1" x14ac:dyDescent="0.25">
      <c r="A403" s="846">
        <v>51008</v>
      </c>
      <c r="B403" s="128" t="s">
        <v>205</v>
      </c>
      <c r="C403" s="26" t="s">
        <v>910</v>
      </c>
      <c r="D403" s="728" t="s">
        <v>924</v>
      </c>
    </row>
    <row r="404" spans="1:4" ht="17.45" hidden="1" customHeight="1" x14ac:dyDescent="0.25">
      <c r="A404" s="847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7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7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7"/>
      <c r="B407" s="62"/>
      <c r="C407" s="229" t="s">
        <v>914</v>
      </c>
      <c r="D407" s="194"/>
    </row>
    <row r="408" spans="1:4" ht="73.5" hidden="1" customHeight="1" thickBot="1" x14ac:dyDescent="0.3">
      <c r="A408" s="848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6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7"/>
      <c r="B418" s="61" t="s">
        <v>13</v>
      </c>
      <c r="C418" s="202"/>
      <c r="D418" s="194"/>
    </row>
    <row r="419" spans="1:4" ht="34.5" hidden="1" x14ac:dyDescent="0.25">
      <c r="A419" s="847"/>
      <c r="B419" s="170" t="s">
        <v>208</v>
      </c>
      <c r="C419" s="227" t="s">
        <v>735</v>
      </c>
      <c r="D419" s="194">
        <v>0</v>
      </c>
    </row>
    <row r="420" spans="1:4" ht="17.45" hidden="1" customHeight="1" x14ac:dyDescent="0.25">
      <c r="A420" s="847"/>
      <c r="B420" s="62" t="s">
        <v>16</v>
      </c>
      <c r="C420" s="202"/>
      <c r="D420" s="194"/>
    </row>
    <row r="421" spans="1:4" ht="18" hidden="1" customHeight="1" thickBot="1" x14ac:dyDescent="0.3">
      <c r="A421" s="848"/>
      <c r="B421" s="63" t="s">
        <v>17</v>
      </c>
      <c r="C421" s="203"/>
      <c r="D421" s="195"/>
    </row>
    <row r="422" spans="1:4" ht="21.75" hidden="1" customHeight="1" thickBot="1" x14ac:dyDescent="0.3"/>
    <row r="423" spans="1:4" ht="34.5" hidden="1" x14ac:dyDescent="0.25">
      <c r="A423" s="20" t="s">
        <v>0</v>
      </c>
      <c r="B423" s="164" t="s">
        <v>1</v>
      </c>
      <c r="C423" s="876" t="s">
        <v>209</v>
      </c>
      <c r="D423" s="877"/>
    </row>
    <row r="424" spans="1:4" ht="35.25" hidden="1" thickBot="1" x14ac:dyDescent="0.3">
      <c r="A424" s="160">
        <v>5018</v>
      </c>
      <c r="B424" s="16" t="s">
        <v>210</v>
      </c>
      <c r="C424" s="874" t="s">
        <v>211</v>
      </c>
      <c r="D424" s="875"/>
    </row>
    <row r="425" spans="1:4" ht="18" hidden="1" customHeight="1" thickBot="1" x14ac:dyDescent="0.35">
      <c r="A425" s="1012" t="s">
        <v>6</v>
      </c>
      <c r="B425" s="1012"/>
      <c r="C425" s="1012"/>
      <c r="D425" s="1012"/>
    </row>
    <row r="426" spans="1:4" ht="17.25" hidden="1" customHeight="1" x14ac:dyDescent="0.25">
      <c r="A426" s="846">
        <v>80013</v>
      </c>
      <c r="B426" s="128" t="s">
        <v>212</v>
      </c>
      <c r="C426" s="849" t="s">
        <v>658</v>
      </c>
      <c r="D426" s="734">
        <v>0</v>
      </c>
    </row>
    <row r="427" spans="1:4" ht="17.45" hidden="1" customHeight="1" x14ac:dyDescent="0.25">
      <c r="A427" s="847"/>
      <c r="B427" s="92" t="s">
        <v>633</v>
      </c>
      <c r="C427" s="850"/>
      <c r="D427" s="776"/>
    </row>
    <row r="428" spans="1:4" ht="51.75" hidden="1" customHeight="1" x14ac:dyDescent="0.25">
      <c r="A428" s="847"/>
      <c r="B428" s="121" t="s">
        <v>712</v>
      </c>
      <c r="C428" s="850"/>
      <c r="D428" s="194"/>
    </row>
    <row r="429" spans="1:4" ht="16.5" hidden="1" customHeight="1" x14ac:dyDescent="0.25">
      <c r="A429" s="847"/>
      <c r="B429" s="62" t="s">
        <v>16</v>
      </c>
      <c r="C429" s="850"/>
      <c r="D429" s="756">
        <v>0</v>
      </c>
    </row>
    <row r="430" spans="1:4" ht="55.5" hidden="1" customHeight="1" thickBot="1" x14ac:dyDescent="0.3">
      <c r="A430" s="848"/>
      <c r="B430" s="171" t="s">
        <v>108</v>
      </c>
      <c r="C430" s="851"/>
      <c r="D430" s="75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6" t="s">
        <v>2</v>
      </c>
      <c r="D432" s="877"/>
    </row>
    <row r="433" spans="1:4" ht="18.600000000000001" hidden="1" customHeight="1" thickBot="1" x14ac:dyDescent="0.3">
      <c r="A433" s="2" t="s">
        <v>215</v>
      </c>
      <c r="B433" s="16" t="s">
        <v>216</v>
      </c>
      <c r="C433" s="874" t="s">
        <v>217</v>
      </c>
      <c r="D433" s="875"/>
    </row>
    <row r="434" spans="1:4" ht="18" hidden="1" customHeight="1" thickBot="1" x14ac:dyDescent="0.3">
      <c r="A434" s="844" t="s">
        <v>6</v>
      </c>
      <c r="B434" s="845"/>
      <c r="C434" s="845"/>
      <c r="D434" s="845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6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7"/>
      <c r="B437" s="70" t="s">
        <v>738</v>
      </c>
      <c r="C437" s="19"/>
      <c r="D437" s="158"/>
    </row>
    <row r="438" spans="1:4" ht="34.5" hidden="1" x14ac:dyDescent="0.25">
      <c r="A438" s="847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8"/>
      <c r="B439" s="62"/>
      <c r="C439" s="25" t="s">
        <v>221</v>
      </c>
      <c r="D439" s="144">
        <v>0</v>
      </c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9"/>
    </row>
    <row r="445" spans="1:4" ht="34.5" hidden="1" x14ac:dyDescent="0.25">
      <c r="A445" s="883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84"/>
      <c r="B446" s="61" t="s">
        <v>13</v>
      </c>
      <c r="C446" s="177"/>
      <c r="D446" s="185"/>
    </row>
    <row r="447" spans="1:4" ht="51.75" hidden="1" x14ac:dyDescent="0.25">
      <c r="A447" s="884"/>
      <c r="B447" s="94" t="s">
        <v>670</v>
      </c>
      <c r="C447" s="177"/>
      <c r="D447" s="185"/>
    </row>
    <row r="448" spans="1:4" ht="17.25" hidden="1" x14ac:dyDescent="0.25">
      <c r="A448" s="884"/>
      <c r="B448" s="62" t="s">
        <v>16</v>
      </c>
      <c r="C448" s="177"/>
      <c r="D448" s="185"/>
    </row>
    <row r="449" spans="1:12" ht="52.5" hidden="1" thickBot="1" x14ac:dyDescent="0.3">
      <c r="A449" s="885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6" t="s">
        <v>2</v>
      </c>
      <c r="D451" s="877"/>
    </row>
    <row r="452" spans="1:12" ht="18.600000000000001" hidden="1" customHeight="1" thickBot="1" x14ac:dyDescent="0.3">
      <c r="A452" s="15">
        <v>5020</v>
      </c>
      <c r="B452" s="16" t="s">
        <v>222</v>
      </c>
      <c r="C452" s="874" t="s">
        <v>223</v>
      </c>
      <c r="D452" s="875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6">
        <v>50090</v>
      </c>
      <c r="B455" s="104" t="s">
        <v>224</v>
      </c>
      <c r="C455" s="162" t="s">
        <v>225</v>
      </c>
      <c r="D455" s="728">
        <v>0</v>
      </c>
    </row>
    <row r="456" spans="1:12" ht="20.25" hidden="1" customHeight="1" x14ac:dyDescent="0.25">
      <c r="A456" s="847"/>
      <c r="B456" s="61" t="s">
        <v>13</v>
      </c>
      <c r="C456" s="148"/>
      <c r="D456" s="238"/>
    </row>
    <row r="457" spans="1:12" ht="80.25" hidden="1" customHeight="1" x14ac:dyDescent="0.25">
      <c r="A457" s="847"/>
      <c r="B457" s="77" t="s">
        <v>881</v>
      </c>
      <c r="C457" s="148"/>
      <c r="D457" s="238"/>
    </row>
    <row r="458" spans="1:12" ht="17.45" hidden="1" customHeight="1" x14ac:dyDescent="0.25">
      <c r="A458" s="847"/>
      <c r="B458" s="79"/>
      <c r="C458" s="25"/>
      <c r="D458" s="192"/>
    </row>
    <row r="459" spans="1:12" ht="13.5" hidden="1" customHeight="1" thickBot="1" x14ac:dyDescent="0.3">
      <c r="A459" s="848"/>
      <c r="B459" s="63"/>
      <c r="C459" s="178"/>
      <c r="D459" s="195"/>
      <c r="L459" s="108"/>
    </row>
    <row r="460" spans="1:12" ht="18" hidden="1" customHeight="1" x14ac:dyDescent="0.25">
      <c r="A460" s="846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7"/>
      <c r="B461" s="61" t="s">
        <v>13</v>
      </c>
      <c r="C461" s="177"/>
      <c r="D461" s="194"/>
    </row>
    <row r="462" spans="1:12" ht="86.25" hidden="1" x14ac:dyDescent="0.25">
      <c r="A462" s="847"/>
      <c r="B462" s="170" t="s">
        <v>229</v>
      </c>
      <c r="C462" s="177"/>
      <c r="D462" s="194"/>
    </row>
    <row r="463" spans="1:12" ht="17.45" hidden="1" customHeight="1" x14ac:dyDescent="0.25">
      <c r="A463" s="847"/>
      <c r="B463" s="62" t="s">
        <v>16</v>
      </c>
      <c r="C463" s="177"/>
      <c r="D463" s="194"/>
    </row>
    <row r="464" spans="1:12" ht="18" hidden="1" customHeight="1" thickBot="1" x14ac:dyDescent="0.3">
      <c r="A464" s="1089"/>
      <c r="B464" s="85" t="s">
        <v>17</v>
      </c>
      <c r="C464" s="207"/>
      <c r="D464" s="785"/>
    </row>
    <row r="465" spans="1:4" ht="19.5" hidden="1" customHeight="1" thickTop="1" x14ac:dyDescent="0.25">
      <c r="A465" s="1090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7"/>
      <c r="B466" s="61" t="s">
        <v>13</v>
      </c>
      <c r="C466" s="177"/>
      <c r="D466" s="185"/>
    </row>
    <row r="467" spans="1:4" ht="34.5" hidden="1" customHeight="1" x14ac:dyDescent="0.25">
      <c r="A467" s="847"/>
      <c r="B467" s="77" t="s">
        <v>231</v>
      </c>
      <c r="C467" s="177"/>
      <c r="D467" s="185"/>
    </row>
    <row r="468" spans="1:4" ht="17.45" hidden="1" customHeight="1" x14ac:dyDescent="0.25">
      <c r="A468" s="847"/>
      <c r="B468" s="79" t="s">
        <v>16</v>
      </c>
      <c r="C468" s="177"/>
      <c r="D468" s="185"/>
    </row>
    <row r="469" spans="1:4" ht="57" hidden="1" customHeight="1" thickBot="1" x14ac:dyDescent="0.3">
      <c r="A469" s="848"/>
      <c r="B469" s="171" t="s">
        <v>108</v>
      </c>
      <c r="C469" s="178"/>
      <c r="D469" s="187"/>
    </row>
    <row r="470" spans="1:4" ht="34.5" hidden="1" x14ac:dyDescent="0.25">
      <c r="A470" s="1100">
        <v>500</v>
      </c>
      <c r="B470" s="168" t="s">
        <v>671</v>
      </c>
      <c r="C470" s="162"/>
      <c r="D470" s="163">
        <v>0</v>
      </c>
    </row>
    <row r="471" spans="1:4" ht="17.45" hidden="1" customHeight="1" x14ac:dyDescent="0.25">
      <c r="A471" s="1101"/>
      <c r="B471" s="61" t="s">
        <v>13</v>
      </c>
      <c r="C471" s="148"/>
      <c r="D471" s="150"/>
    </row>
    <row r="472" spans="1:4" ht="52.5" hidden="1" customHeight="1" x14ac:dyDescent="0.25">
      <c r="A472" s="1101"/>
      <c r="B472" s="122" t="s">
        <v>672</v>
      </c>
      <c r="C472" s="148"/>
      <c r="D472" s="150"/>
    </row>
    <row r="473" spans="1:4" ht="17.45" hidden="1" customHeight="1" x14ac:dyDescent="0.25">
      <c r="A473" s="1101"/>
      <c r="B473" s="62" t="s">
        <v>16</v>
      </c>
      <c r="C473" s="148"/>
      <c r="D473" s="150"/>
    </row>
    <row r="474" spans="1:4" ht="18" hidden="1" customHeight="1" thickBot="1" x14ac:dyDescent="0.3">
      <c r="A474" s="1102"/>
      <c r="B474" s="63" t="s">
        <v>17</v>
      </c>
      <c r="C474" s="149"/>
      <c r="D474" s="151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6" t="s">
        <v>2</v>
      </c>
      <c r="D476" s="877"/>
    </row>
    <row r="477" spans="1:4" ht="36.6" hidden="1" customHeight="1" thickBot="1" x14ac:dyDescent="0.3">
      <c r="A477" s="15">
        <v>5021</v>
      </c>
      <c r="B477" s="16" t="s">
        <v>232</v>
      </c>
      <c r="C477" s="874" t="s">
        <v>233</v>
      </c>
      <c r="D477" s="875"/>
    </row>
    <row r="478" spans="1:4" ht="18" hidden="1" customHeight="1" thickBot="1" x14ac:dyDescent="0.3">
      <c r="A478" s="844" t="s">
        <v>6</v>
      </c>
      <c r="B478" s="845"/>
      <c r="C478" s="845"/>
      <c r="D478" s="845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6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7"/>
      <c r="B481" s="61" t="s">
        <v>13</v>
      </c>
      <c r="C481" s="177"/>
      <c r="D481" s="194"/>
    </row>
    <row r="482" spans="1:4" ht="103.5" hidden="1" x14ac:dyDescent="0.25">
      <c r="A482" s="847"/>
      <c r="B482" s="170" t="s">
        <v>236</v>
      </c>
      <c r="C482" s="177"/>
      <c r="D482" s="194"/>
    </row>
    <row r="483" spans="1:4" ht="17.45" hidden="1" customHeight="1" x14ac:dyDescent="0.25">
      <c r="A483" s="847"/>
      <c r="B483" s="62" t="s">
        <v>16</v>
      </c>
      <c r="C483" s="177"/>
      <c r="D483" s="194"/>
    </row>
    <row r="484" spans="1:4" ht="18" hidden="1" customHeight="1" thickBot="1" x14ac:dyDescent="0.3">
      <c r="A484" s="848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6" t="s">
        <v>2</v>
      </c>
      <c r="D486" s="877"/>
    </row>
    <row r="487" spans="1:4" ht="18.600000000000001" hidden="1" customHeight="1" thickBot="1" x14ac:dyDescent="0.3">
      <c r="A487" s="2">
        <v>5022</v>
      </c>
      <c r="B487" s="16" t="s">
        <v>237</v>
      </c>
      <c r="C487" s="874" t="s">
        <v>238</v>
      </c>
      <c r="D487" s="875"/>
    </row>
    <row r="488" spans="1:4" ht="18" hidden="1" customHeight="1" thickBot="1" x14ac:dyDescent="0.3">
      <c r="A488" s="844" t="s">
        <v>6</v>
      </c>
      <c r="B488" s="845"/>
      <c r="C488" s="845"/>
      <c r="D488" s="845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6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7"/>
      <c r="B491" s="61" t="s">
        <v>13</v>
      </c>
      <c r="C491" s="177"/>
      <c r="D491" s="194"/>
    </row>
    <row r="492" spans="1:4" ht="36" hidden="1" customHeight="1" x14ac:dyDescent="0.25">
      <c r="A492" s="847"/>
      <c r="B492" s="170" t="s">
        <v>241</v>
      </c>
      <c r="C492" s="177"/>
      <c r="D492" s="194"/>
    </row>
    <row r="493" spans="1:4" ht="17.45" hidden="1" customHeight="1" x14ac:dyDescent="0.25">
      <c r="A493" s="847"/>
      <c r="B493" s="62" t="s">
        <v>16</v>
      </c>
      <c r="C493" s="177"/>
      <c r="D493" s="194"/>
    </row>
    <row r="494" spans="1:4" ht="18" hidden="1" customHeight="1" thickBot="1" x14ac:dyDescent="0.3">
      <c r="A494" s="848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6" t="s">
        <v>2</v>
      </c>
      <c r="D496" s="877"/>
    </row>
    <row r="497" spans="1:10" ht="45" customHeight="1" thickBot="1" x14ac:dyDescent="0.3">
      <c r="A497" s="2">
        <v>5023</v>
      </c>
      <c r="B497" s="16" t="s">
        <v>242</v>
      </c>
      <c r="C497" s="874" t="s">
        <v>243</v>
      </c>
      <c r="D497" s="875"/>
      <c r="J497" s="107"/>
    </row>
    <row r="498" spans="1:10" ht="18" customHeight="1" thickBot="1" x14ac:dyDescent="0.3">
      <c r="A498" s="844" t="s">
        <v>6</v>
      </c>
      <c r="B498" s="845"/>
      <c r="C498" s="845"/>
      <c r="D498" s="845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83">
        <v>70011</v>
      </c>
      <c r="B500" s="168" t="s">
        <v>244</v>
      </c>
      <c r="C500" s="849" t="s">
        <v>245</v>
      </c>
      <c r="D500" s="841">
        <v>0</v>
      </c>
    </row>
    <row r="501" spans="1:10" ht="17.45" hidden="1" customHeight="1" x14ac:dyDescent="0.25">
      <c r="A501" s="884"/>
      <c r="B501" s="61" t="s">
        <v>13</v>
      </c>
      <c r="C501" s="850"/>
      <c r="D501" s="842"/>
    </row>
    <row r="502" spans="1:10" ht="34.5" hidden="1" x14ac:dyDescent="0.25">
      <c r="A502" s="884"/>
      <c r="B502" s="77" t="s">
        <v>244</v>
      </c>
      <c r="C502" s="850"/>
      <c r="D502" s="842"/>
    </row>
    <row r="503" spans="1:10" ht="17.45" hidden="1" customHeight="1" x14ac:dyDescent="0.25">
      <c r="A503" s="884"/>
      <c r="B503" s="79" t="s">
        <v>16</v>
      </c>
      <c r="C503" s="850"/>
      <c r="D503" s="842"/>
    </row>
    <row r="504" spans="1:10" ht="52.5" hidden="1" thickBot="1" x14ac:dyDescent="0.3">
      <c r="A504" s="885"/>
      <c r="B504" s="63" t="s">
        <v>188</v>
      </c>
      <c r="C504" s="851"/>
      <c r="D504" s="843"/>
    </row>
    <row r="505" spans="1:10" ht="69" x14ac:dyDescent="0.25">
      <c r="A505" s="846">
        <v>50006</v>
      </c>
      <c r="B505" s="76" t="s">
        <v>246</v>
      </c>
      <c r="C505" s="849" t="s">
        <v>247</v>
      </c>
      <c r="D505" s="841">
        <v>100</v>
      </c>
    </row>
    <row r="506" spans="1:10" ht="17.45" customHeight="1" x14ac:dyDescent="0.25">
      <c r="A506" s="847"/>
      <c r="B506" s="61" t="s">
        <v>13</v>
      </c>
      <c r="C506" s="850"/>
      <c r="D506" s="842"/>
    </row>
    <row r="507" spans="1:10" ht="119.25" customHeight="1" x14ac:dyDescent="0.25">
      <c r="A507" s="847"/>
      <c r="B507" s="170" t="s">
        <v>703</v>
      </c>
      <c r="C507" s="850"/>
      <c r="D507" s="842"/>
    </row>
    <row r="508" spans="1:10" ht="17.45" customHeight="1" x14ac:dyDescent="0.25">
      <c r="A508" s="847"/>
      <c r="B508" s="62" t="s">
        <v>16</v>
      </c>
      <c r="C508" s="850"/>
      <c r="D508" s="842"/>
    </row>
    <row r="509" spans="1:10" ht="18" customHeight="1" thickBot="1" x14ac:dyDescent="0.3">
      <c r="A509" s="848"/>
      <c r="B509" s="63" t="s">
        <v>17</v>
      </c>
      <c r="C509" s="851"/>
      <c r="D509" s="843"/>
    </row>
    <row r="510" spans="1:10" ht="17.25" hidden="1" x14ac:dyDescent="0.25">
      <c r="A510" s="846">
        <v>50026</v>
      </c>
      <c r="B510" s="168" t="s">
        <v>248</v>
      </c>
      <c r="C510" s="849" t="s">
        <v>249</v>
      </c>
      <c r="D510" s="841"/>
    </row>
    <row r="511" spans="1:10" ht="17.45" hidden="1" customHeight="1" x14ac:dyDescent="0.25">
      <c r="A511" s="847"/>
      <c r="B511" s="61" t="s">
        <v>13</v>
      </c>
      <c r="C511" s="850"/>
      <c r="D511" s="842"/>
    </row>
    <row r="512" spans="1:10" ht="34.5" hidden="1" x14ac:dyDescent="0.25">
      <c r="A512" s="847"/>
      <c r="B512" s="170" t="s">
        <v>250</v>
      </c>
      <c r="C512" s="850"/>
      <c r="D512" s="842"/>
    </row>
    <row r="513" spans="1:4" ht="17.45" hidden="1" customHeight="1" x14ac:dyDescent="0.25">
      <c r="A513" s="847"/>
      <c r="B513" s="62" t="s">
        <v>16</v>
      </c>
      <c r="C513" s="850"/>
      <c r="D513" s="842"/>
    </row>
    <row r="514" spans="1:4" ht="18" hidden="1" customHeight="1" thickBot="1" x14ac:dyDescent="0.3">
      <c r="A514" s="848"/>
      <c r="B514" s="63" t="s">
        <v>17</v>
      </c>
      <c r="C514" s="851"/>
      <c r="D514" s="843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6" t="s">
        <v>2</v>
      </c>
      <c r="D516" s="877"/>
    </row>
    <row r="517" spans="1:4" ht="18.600000000000001" hidden="1" customHeight="1" thickBot="1" x14ac:dyDescent="0.3">
      <c r="A517" s="27" t="s">
        <v>251</v>
      </c>
      <c r="B517" s="28" t="s">
        <v>252</v>
      </c>
      <c r="C517" s="948" t="s">
        <v>253</v>
      </c>
      <c r="D517" s="949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6">
        <v>50027</v>
      </c>
      <c r="B520" s="95" t="s">
        <v>254</v>
      </c>
      <c r="C520" s="849" t="s">
        <v>255</v>
      </c>
      <c r="D520" s="841">
        <v>0</v>
      </c>
    </row>
    <row r="521" spans="1:4" ht="17.45" hidden="1" customHeight="1" x14ac:dyDescent="0.25">
      <c r="A521" s="847"/>
      <c r="B521" s="61" t="s">
        <v>13</v>
      </c>
      <c r="C521" s="850"/>
      <c r="D521" s="842"/>
    </row>
    <row r="522" spans="1:4" ht="88.5" hidden="1" customHeight="1" x14ac:dyDescent="0.25">
      <c r="A522" s="847"/>
      <c r="B522" s="106" t="s">
        <v>256</v>
      </c>
      <c r="C522" s="850"/>
      <c r="D522" s="842"/>
    </row>
    <row r="523" spans="1:4" ht="17.45" hidden="1" customHeight="1" x14ac:dyDescent="0.25">
      <c r="A523" s="847"/>
      <c r="B523" s="62" t="s">
        <v>16</v>
      </c>
      <c r="C523" s="850"/>
      <c r="D523" s="842"/>
    </row>
    <row r="524" spans="1:4" ht="18" hidden="1" customHeight="1" thickBot="1" x14ac:dyDescent="0.3">
      <c r="A524" s="848"/>
      <c r="B524" s="63" t="s">
        <v>17</v>
      </c>
      <c r="C524" s="851"/>
      <c r="D524" s="843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6" t="s">
        <v>2</v>
      </c>
      <c r="D526" s="877"/>
    </row>
    <row r="527" spans="1:4" ht="54.6" customHeight="1" thickBot="1" x14ac:dyDescent="0.3">
      <c r="A527" s="27" t="s">
        <v>257</v>
      </c>
      <c r="B527" s="28" t="s">
        <v>258</v>
      </c>
      <c r="C527" s="874" t="s">
        <v>259</v>
      </c>
      <c r="D527" s="875"/>
    </row>
    <row r="528" spans="1:4" ht="18" customHeight="1" thickBot="1" x14ac:dyDescent="0.3">
      <c r="A528" s="844" t="s">
        <v>6</v>
      </c>
      <c r="B528" s="845"/>
      <c r="C528" s="845"/>
      <c r="D528" s="845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6">
        <v>50028</v>
      </c>
      <c r="B530" s="128" t="s">
        <v>260</v>
      </c>
      <c r="C530" s="849" t="s">
        <v>261</v>
      </c>
      <c r="D530" s="841">
        <v>80</v>
      </c>
    </row>
    <row r="531" spans="1:4" ht="17.45" customHeight="1" x14ac:dyDescent="0.25">
      <c r="A531" s="847"/>
      <c r="B531" s="120" t="s">
        <v>214</v>
      </c>
      <c r="C531" s="850"/>
      <c r="D531" s="842"/>
    </row>
    <row r="532" spans="1:4" ht="86.25" x14ac:dyDescent="0.25">
      <c r="A532" s="847"/>
      <c r="B532" s="133" t="s">
        <v>262</v>
      </c>
      <c r="C532" s="850"/>
      <c r="D532" s="842"/>
    </row>
    <row r="533" spans="1:4" ht="17.45" customHeight="1" x14ac:dyDescent="0.25">
      <c r="A533" s="847"/>
      <c r="B533" s="69" t="s">
        <v>16</v>
      </c>
      <c r="C533" s="850"/>
      <c r="D533" s="842"/>
    </row>
    <row r="534" spans="1:4" ht="18" customHeight="1" thickBot="1" x14ac:dyDescent="0.3">
      <c r="A534" s="848"/>
      <c r="B534" s="63" t="s">
        <v>17</v>
      </c>
      <c r="C534" s="851"/>
      <c r="D534" s="843"/>
    </row>
    <row r="535" spans="1:4" ht="18" hidden="1" customHeight="1" x14ac:dyDescent="0.25">
      <c r="A535" s="846">
        <v>50029</v>
      </c>
      <c r="B535" s="68" t="s">
        <v>263</v>
      </c>
      <c r="C535" s="849" t="s">
        <v>264</v>
      </c>
      <c r="D535" s="841">
        <v>0</v>
      </c>
    </row>
    <row r="536" spans="1:4" ht="17.45" hidden="1" customHeight="1" x14ac:dyDescent="0.25">
      <c r="A536" s="847"/>
      <c r="B536" s="120" t="s">
        <v>214</v>
      </c>
      <c r="C536" s="850"/>
      <c r="D536" s="842"/>
    </row>
    <row r="537" spans="1:4" ht="69" hidden="1" x14ac:dyDescent="0.25">
      <c r="A537" s="847"/>
      <c r="B537" s="133" t="s">
        <v>846</v>
      </c>
      <c r="C537" s="850"/>
      <c r="D537" s="842"/>
    </row>
    <row r="538" spans="1:4" ht="17.45" hidden="1" customHeight="1" x14ac:dyDescent="0.25">
      <c r="A538" s="847"/>
      <c r="B538" s="69" t="s">
        <v>16</v>
      </c>
      <c r="C538" s="850"/>
      <c r="D538" s="842"/>
    </row>
    <row r="539" spans="1:4" ht="52.5" hidden="1" thickBot="1" x14ac:dyDescent="0.3">
      <c r="A539" s="848"/>
      <c r="B539" s="63" t="s">
        <v>188</v>
      </c>
      <c r="C539" s="851"/>
      <c r="D539" s="843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6" t="s">
        <v>2</v>
      </c>
      <c r="D541" s="877"/>
    </row>
    <row r="542" spans="1:4" ht="35.25" hidden="1" thickBot="1" x14ac:dyDescent="0.3">
      <c r="A542" s="27">
        <v>5026</v>
      </c>
      <c r="B542" s="16" t="s">
        <v>265</v>
      </c>
      <c r="C542" s="874" t="s">
        <v>266</v>
      </c>
      <c r="D542" s="875"/>
    </row>
    <row r="543" spans="1:4" ht="18" hidden="1" customHeight="1" thickBot="1" x14ac:dyDescent="0.3">
      <c r="A543" s="897" t="s">
        <v>6</v>
      </c>
      <c r="B543" s="898"/>
      <c r="C543" s="898"/>
      <c r="D543" s="898"/>
    </row>
    <row r="544" spans="1:4" ht="35.25" hidden="1" thickBot="1" x14ac:dyDescent="0.3">
      <c r="A544" s="485" t="s">
        <v>7</v>
      </c>
      <c r="B544" s="486" t="s">
        <v>8</v>
      </c>
      <c r="C544" s="486" t="s">
        <v>9</v>
      </c>
      <c r="D544" s="487" t="s">
        <v>10</v>
      </c>
    </row>
    <row r="545" spans="1:4" ht="34.5" hidden="1" x14ac:dyDescent="0.25">
      <c r="A545" s="999">
        <v>50030</v>
      </c>
      <c r="B545" s="168" t="s">
        <v>267</v>
      </c>
      <c r="C545" s="162" t="s">
        <v>268</v>
      </c>
      <c r="D545" s="786">
        <v>0</v>
      </c>
    </row>
    <row r="546" spans="1:4" ht="69" hidden="1" x14ac:dyDescent="0.25">
      <c r="A546" s="860"/>
      <c r="B546" s="61" t="s">
        <v>13</v>
      </c>
      <c r="C546" s="148" t="s">
        <v>269</v>
      </c>
      <c r="D546" s="751">
        <v>0</v>
      </c>
    </row>
    <row r="547" spans="1:4" ht="69" hidden="1" x14ac:dyDescent="0.25">
      <c r="A547" s="860"/>
      <c r="B547" s="170" t="s">
        <v>270</v>
      </c>
      <c r="C547" s="25" t="s">
        <v>271</v>
      </c>
      <c r="D547" s="787">
        <v>0</v>
      </c>
    </row>
    <row r="548" spans="1:4" ht="17.45" hidden="1" customHeight="1" x14ac:dyDescent="0.25">
      <c r="A548" s="860"/>
      <c r="B548" s="62" t="s">
        <v>16</v>
      </c>
      <c r="C548" s="177"/>
      <c r="D548" s="506"/>
    </row>
    <row r="549" spans="1:4" ht="18" hidden="1" customHeight="1" thickBot="1" x14ac:dyDescent="0.3">
      <c r="A549" s="860"/>
      <c r="B549" s="74" t="s">
        <v>17</v>
      </c>
      <c r="C549" s="177"/>
      <c r="D549" s="506"/>
    </row>
    <row r="550" spans="1:4" ht="17.25" hidden="1" x14ac:dyDescent="0.25">
      <c r="A550" s="999">
        <v>50085</v>
      </c>
      <c r="B550" s="97" t="s">
        <v>678</v>
      </c>
      <c r="C550" s="849" t="s">
        <v>786</v>
      </c>
      <c r="D550" s="1166">
        <v>0</v>
      </c>
    </row>
    <row r="551" spans="1:4" ht="18.75" hidden="1" customHeight="1" x14ac:dyDescent="0.25">
      <c r="A551" s="860"/>
      <c r="B551" s="61" t="s">
        <v>13</v>
      </c>
      <c r="C551" s="850"/>
      <c r="D551" s="947"/>
    </row>
    <row r="552" spans="1:4" ht="51" hidden="1" customHeight="1" x14ac:dyDescent="0.25">
      <c r="A552" s="860"/>
      <c r="B552" s="170" t="s">
        <v>679</v>
      </c>
      <c r="C552" s="850"/>
      <c r="D552" s="947"/>
    </row>
    <row r="553" spans="1:4" ht="17.45" hidden="1" customHeight="1" x14ac:dyDescent="0.25">
      <c r="A553" s="860"/>
      <c r="B553" s="62" t="s">
        <v>16</v>
      </c>
      <c r="C553" s="850"/>
      <c r="D553" s="947"/>
    </row>
    <row r="554" spans="1:4" ht="18" hidden="1" thickBot="1" x14ac:dyDescent="0.3">
      <c r="A554" s="861"/>
      <c r="B554" s="477" t="s">
        <v>17</v>
      </c>
      <c r="C554" s="1079"/>
      <c r="D554" s="579"/>
    </row>
    <row r="555" spans="1:4" ht="17.25" hidden="1" x14ac:dyDescent="0.25">
      <c r="A555" s="847">
        <v>50031</v>
      </c>
      <c r="B555" s="169" t="s">
        <v>272</v>
      </c>
      <c r="C555" s="177" t="s">
        <v>273</v>
      </c>
      <c r="D555" s="224">
        <v>0</v>
      </c>
    </row>
    <row r="556" spans="1:4" ht="17.25" hidden="1" x14ac:dyDescent="0.25">
      <c r="A556" s="847"/>
      <c r="B556" s="241" t="s">
        <v>13</v>
      </c>
      <c r="C556" s="177"/>
      <c r="D556" s="224"/>
    </row>
    <row r="557" spans="1:4" ht="34.5" hidden="1" x14ac:dyDescent="0.25">
      <c r="A557" s="847"/>
      <c r="B557" s="170" t="s">
        <v>274</v>
      </c>
      <c r="C557" s="177"/>
      <c r="D557" s="224"/>
    </row>
    <row r="558" spans="1:4" ht="17.45" hidden="1" customHeight="1" x14ac:dyDescent="0.25">
      <c r="A558" s="847"/>
      <c r="B558" s="62" t="s">
        <v>16</v>
      </c>
      <c r="C558" s="177"/>
      <c r="D558" s="224"/>
    </row>
    <row r="559" spans="1:4" ht="18" hidden="1" customHeight="1" thickBot="1" x14ac:dyDescent="0.3">
      <c r="A559" s="848"/>
      <c r="B559" s="63" t="s">
        <v>17</v>
      </c>
      <c r="C559" s="178"/>
      <c r="D559" s="225"/>
    </row>
    <row r="560" spans="1:4" ht="17.25" hidden="1" x14ac:dyDescent="0.25">
      <c r="A560" s="846">
        <v>50035</v>
      </c>
      <c r="B560" s="168" t="s">
        <v>275</v>
      </c>
      <c r="C560" s="162" t="s">
        <v>276</v>
      </c>
      <c r="D560" s="355">
        <v>0</v>
      </c>
    </row>
    <row r="561" spans="1:4" ht="34.5" hidden="1" customHeight="1" x14ac:dyDescent="0.25">
      <c r="A561" s="847"/>
      <c r="B561" s="61" t="s">
        <v>13</v>
      </c>
      <c r="C561" s="148" t="s">
        <v>277</v>
      </c>
      <c r="D561" s="356">
        <v>0</v>
      </c>
    </row>
    <row r="562" spans="1:4" ht="51.75" hidden="1" x14ac:dyDescent="0.25">
      <c r="A562" s="847"/>
      <c r="B562" s="170" t="s">
        <v>278</v>
      </c>
      <c r="C562" s="25" t="s">
        <v>279</v>
      </c>
      <c r="D562" s="223">
        <v>0</v>
      </c>
    </row>
    <row r="563" spans="1:4" ht="17.45" hidden="1" customHeight="1" x14ac:dyDescent="0.25">
      <c r="A563" s="847"/>
      <c r="B563" s="62" t="s">
        <v>16</v>
      </c>
      <c r="C563" s="177"/>
      <c r="D563" s="224"/>
    </row>
    <row r="564" spans="1:4" ht="18" hidden="1" customHeight="1" thickBot="1" x14ac:dyDescent="0.3">
      <c r="A564" s="848"/>
      <c r="B564" s="63" t="s">
        <v>17</v>
      </c>
      <c r="C564" s="178"/>
      <c r="D564" s="225"/>
    </row>
    <row r="565" spans="1:4" ht="51.75" hidden="1" x14ac:dyDescent="0.25">
      <c r="A565" s="846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7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7"/>
      <c r="B567" s="170" t="s">
        <v>283</v>
      </c>
      <c r="C567" s="177"/>
      <c r="D567" s="224"/>
    </row>
    <row r="568" spans="1:4" ht="17.45" hidden="1" customHeight="1" x14ac:dyDescent="0.25">
      <c r="A568" s="847"/>
      <c r="B568" s="69" t="s">
        <v>16</v>
      </c>
      <c r="C568" s="177"/>
      <c r="D568" s="224"/>
    </row>
    <row r="569" spans="1:4" ht="18" hidden="1" customHeight="1" thickBot="1" x14ac:dyDescent="0.3">
      <c r="A569" s="848"/>
      <c r="B569" s="63" t="s">
        <v>17</v>
      </c>
      <c r="C569" s="178"/>
      <c r="D569" s="225"/>
    </row>
    <row r="570" spans="1:4" ht="69" hidden="1" x14ac:dyDescent="0.25">
      <c r="A570" s="846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7"/>
      <c r="B571" s="61" t="s">
        <v>13</v>
      </c>
      <c r="C571" s="177" t="s">
        <v>823</v>
      </c>
      <c r="D571" s="224"/>
    </row>
    <row r="572" spans="1:4" ht="103.5" hidden="1" x14ac:dyDescent="0.25">
      <c r="A572" s="847"/>
      <c r="B572" s="170" t="s">
        <v>713</v>
      </c>
      <c r="C572" s="177"/>
      <c r="D572" s="224"/>
    </row>
    <row r="573" spans="1:4" ht="17.45" hidden="1" customHeight="1" x14ac:dyDescent="0.25">
      <c r="A573" s="847"/>
      <c r="B573" s="62" t="s">
        <v>16</v>
      </c>
      <c r="C573" s="177"/>
      <c r="D573" s="224"/>
    </row>
    <row r="574" spans="1:4" ht="52.5" hidden="1" thickBot="1" x14ac:dyDescent="0.3">
      <c r="A574" s="848"/>
      <c r="B574" s="74" t="s">
        <v>188</v>
      </c>
      <c r="C574" s="177"/>
      <c r="D574" s="224"/>
    </row>
    <row r="575" spans="1:4" ht="17.25" hidden="1" customHeight="1" x14ac:dyDescent="0.25">
      <c r="A575" s="846">
        <v>70012</v>
      </c>
      <c r="B575" s="168" t="s">
        <v>782</v>
      </c>
      <c r="C575" s="188" t="s">
        <v>945</v>
      </c>
      <c r="D575" s="209">
        <v>0</v>
      </c>
    </row>
    <row r="576" spans="1:4" ht="17.45" hidden="1" customHeight="1" x14ac:dyDescent="0.25">
      <c r="A576" s="847"/>
      <c r="B576" s="61" t="s">
        <v>13</v>
      </c>
      <c r="C576" s="154"/>
      <c r="D576" s="210">
        <v>0</v>
      </c>
    </row>
    <row r="577" spans="1:4" ht="69" hidden="1" x14ac:dyDescent="0.25">
      <c r="A577" s="847"/>
      <c r="B577" s="170" t="s">
        <v>781</v>
      </c>
      <c r="C577" s="177" t="s">
        <v>946</v>
      </c>
      <c r="D577" s="194">
        <v>0</v>
      </c>
    </row>
    <row r="578" spans="1:4" ht="17.45" hidden="1" customHeight="1" x14ac:dyDescent="0.25">
      <c r="A578" s="847"/>
      <c r="B578" s="69" t="s">
        <v>16</v>
      </c>
      <c r="C578" s="154"/>
      <c r="D578" s="194">
        <v>0</v>
      </c>
    </row>
    <row r="579" spans="1:4" ht="48" hidden="1" customHeight="1" thickBot="1" x14ac:dyDescent="0.3">
      <c r="A579" s="848"/>
      <c r="B579" s="63" t="s">
        <v>188</v>
      </c>
      <c r="C579" s="243"/>
      <c r="D579" s="195">
        <v>0</v>
      </c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8"/>
    </row>
    <row r="581" spans="1:4" ht="48" hidden="1" customHeight="1" x14ac:dyDescent="0.25">
      <c r="A581" s="71"/>
      <c r="B581" s="61" t="s">
        <v>13</v>
      </c>
      <c r="C581" s="647"/>
      <c r="D581" s="788"/>
    </row>
    <row r="582" spans="1:4" ht="48" hidden="1" customHeight="1" x14ac:dyDescent="0.25">
      <c r="A582" s="71"/>
      <c r="B582" s="170" t="s">
        <v>949</v>
      </c>
      <c r="C582" s="647"/>
      <c r="D582" s="788"/>
    </row>
    <row r="583" spans="1:4" ht="48" hidden="1" customHeight="1" x14ac:dyDescent="0.25">
      <c r="A583" s="71"/>
      <c r="B583" s="453" t="s">
        <v>16</v>
      </c>
      <c r="C583" s="647"/>
      <c r="D583" s="788"/>
    </row>
    <row r="584" spans="1:4" ht="48" hidden="1" customHeight="1" thickBot="1" x14ac:dyDescent="0.3">
      <c r="A584" s="71"/>
      <c r="B584" s="63" t="s">
        <v>188</v>
      </c>
      <c r="C584" s="647"/>
      <c r="D584" s="788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6" t="s">
        <v>2</v>
      </c>
      <c r="D587" s="877"/>
    </row>
    <row r="588" spans="1:4" ht="18.600000000000001" hidden="1" customHeight="1" thickBot="1" x14ac:dyDescent="0.3">
      <c r="A588" s="27">
        <v>5027</v>
      </c>
      <c r="B588" s="16" t="s">
        <v>285</v>
      </c>
      <c r="C588" s="874" t="s">
        <v>286</v>
      </c>
      <c r="D588" s="875"/>
    </row>
    <row r="589" spans="1:4" ht="18" hidden="1" customHeight="1" thickBot="1" x14ac:dyDescent="0.3">
      <c r="A589" s="844" t="s">
        <v>6</v>
      </c>
      <c r="B589" s="845"/>
      <c r="C589" s="845"/>
      <c r="D589" s="845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6">
        <v>50033</v>
      </c>
      <c r="B591" s="98" t="s">
        <v>287</v>
      </c>
      <c r="C591" s="849" t="s">
        <v>288</v>
      </c>
      <c r="D591" s="1087">
        <v>0</v>
      </c>
    </row>
    <row r="592" spans="1:4" ht="17.45" hidden="1" customHeight="1" x14ac:dyDescent="0.25">
      <c r="A592" s="847"/>
      <c r="B592" s="61" t="s">
        <v>13</v>
      </c>
      <c r="C592" s="850"/>
      <c r="D592" s="839"/>
    </row>
    <row r="593" spans="1:4" ht="69" hidden="1" x14ac:dyDescent="0.25">
      <c r="A593" s="847"/>
      <c r="B593" s="77" t="s">
        <v>289</v>
      </c>
      <c r="C593" s="850"/>
      <c r="D593" s="839"/>
    </row>
    <row r="594" spans="1:4" ht="17.45" hidden="1" customHeight="1" x14ac:dyDescent="0.25">
      <c r="A594" s="847"/>
      <c r="B594" s="79" t="s">
        <v>16</v>
      </c>
      <c r="C594" s="850"/>
      <c r="D594" s="839"/>
    </row>
    <row r="595" spans="1:4" ht="18" hidden="1" customHeight="1" thickBot="1" x14ac:dyDescent="0.3">
      <c r="A595" s="848"/>
      <c r="B595" s="63" t="s">
        <v>17</v>
      </c>
      <c r="C595" s="851"/>
      <c r="D595" s="840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hidden="1" customHeight="1" thickBot="1" x14ac:dyDescent="0.3">
      <c r="A598" s="27" t="s">
        <v>290</v>
      </c>
      <c r="B598" s="16" t="s">
        <v>291</v>
      </c>
      <c r="C598" s="874" t="s">
        <v>292</v>
      </c>
      <c r="D598" s="875"/>
    </row>
    <row r="599" spans="1:4" ht="18" hidden="1" customHeight="1" thickBot="1" x14ac:dyDescent="0.3">
      <c r="A599" s="844" t="s">
        <v>6</v>
      </c>
      <c r="B599" s="845"/>
      <c r="C599" s="845"/>
      <c r="D599" s="845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6">
        <v>80014</v>
      </c>
      <c r="B601" s="99" t="s">
        <v>293</v>
      </c>
      <c r="C601" s="849" t="s">
        <v>294</v>
      </c>
      <c r="D601" s="849">
        <v>0</v>
      </c>
    </row>
    <row r="602" spans="1:4" ht="17.45" hidden="1" customHeight="1" x14ac:dyDescent="0.25">
      <c r="A602" s="847"/>
      <c r="B602" s="61" t="s">
        <v>13</v>
      </c>
      <c r="C602" s="850"/>
      <c r="D602" s="850"/>
    </row>
    <row r="603" spans="1:4" ht="51.75" hidden="1" x14ac:dyDescent="0.25">
      <c r="A603" s="847"/>
      <c r="B603" s="122" t="s">
        <v>295</v>
      </c>
      <c r="C603" s="850"/>
      <c r="D603" s="850"/>
    </row>
    <row r="604" spans="1:4" ht="17.45" hidden="1" customHeight="1" x14ac:dyDescent="0.25">
      <c r="A604" s="847"/>
      <c r="B604" s="62" t="s">
        <v>16</v>
      </c>
      <c r="C604" s="850"/>
      <c r="D604" s="850"/>
    </row>
    <row r="605" spans="1:4" ht="52.5" hidden="1" thickBot="1" x14ac:dyDescent="0.3">
      <c r="A605" s="848"/>
      <c r="B605" s="63" t="s">
        <v>108</v>
      </c>
      <c r="C605" s="851"/>
      <c r="D605" s="851"/>
    </row>
    <row r="606" spans="1:4" ht="34.5" hidden="1" x14ac:dyDescent="0.25">
      <c r="A606" s="1100">
        <v>50083</v>
      </c>
      <c r="B606" s="168" t="s">
        <v>680</v>
      </c>
      <c r="C606" s="849" t="s">
        <v>719</v>
      </c>
      <c r="D606" s="856">
        <v>0</v>
      </c>
    </row>
    <row r="607" spans="1:4" ht="17.25" hidden="1" x14ac:dyDescent="0.25">
      <c r="A607" s="1101"/>
      <c r="B607" s="61" t="s">
        <v>13</v>
      </c>
      <c r="C607" s="850"/>
      <c r="D607" s="857"/>
    </row>
    <row r="608" spans="1:4" ht="69" hidden="1" x14ac:dyDescent="0.25">
      <c r="A608" s="1101"/>
      <c r="B608" s="122" t="s">
        <v>681</v>
      </c>
      <c r="C608" s="850"/>
      <c r="D608" s="857"/>
    </row>
    <row r="609" spans="1:4" ht="17.25" hidden="1" x14ac:dyDescent="0.25">
      <c r="A609" s="1101"/>
      <c r="B609" s="62" t="s">
        <v>16</v>
      </c>
      <c r="C609" s="850"/>
      <c r="D609" s="857"/>
    </row>
    <row r="610" spans="1:4" ht="18" hidden="1" thickBot="1" x14ac:dyDescent="0.3">
      <c r="A610" s="1102"/>
      <c r="B610" s="63" t="s">
        <v>17</v>
      </c>
      <c r="C610" s="851"/>
      <c r="D610" s="858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6" t="s">
        <v>2</v>
      </c>
      <c r="D618" s="983"/>
    </row>
    <row r="619" spans="1:4" ht="18" hidden="1" thickBot="1" x14ac:dyDescent="0.3">
      <c r="A619" s="27" t="s">
        <v>296</v>
      </c>
      <c r="B619" s="16" t="s">
        <v>297</v>
      </c>
      <c r="C619" s="874" t="s">
        <v>298</v>
      </c>
      <c r="D619" s="1167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6">
        <v>50034</v>
      </c>
      <c r="B622" s="168" t="s">
        <v>299</v>
      </c>
      <c r="C622" s="849" t="s">
        <v>300</v>
      </c>
      <c r="D622" s="1087">
        <v>0</v>
      </c>
    </row>
    <row r="623" spans="1:4" ht="17.45" hidden="1" customHeight="1" x14ac:dyDescent="0.25">
      <c r="A623" s="847"/>
      <c r="B623" s="61" t="s">
        <v>13</v>
      </c>
      <c r="C623" s="850"/>
      <c r="D623" s="839"/>
    </row>
    <row r="624" spans="1:4" ht="69" hidden="1" x14ac:dyDescent="0.25">
      <c r="A624" s="847"/>
      <c r="B624" s="122" t="s">
        <v>301</v>
      </c>
      <c r="C624" s="850"/>
      <c r="D624" s="839"/>
    </row>
    <row r="625" spans="1:4" ht="17.45" hidden="1" customHeight="1" x14ac:dyDescent="0.25">
      <c r="A625" s="847"/>
      <c r="B625" s="62" t="s">
        <v>16</v>
      </c>
      <c r="C625" s="850"/>
      <c r="D625" s="839"/>
    </row>
    <row r="626" spans="1:4" ht="18" hidden="1" customHeight="1" thickBot="1" x14ac:dyDescent="0.3">
      <c r="A626" s="848"/>
      <c r="B626" s="63" t="s">
        <v>17</v>
      </c>
      <c r="C626" s="851"/>
      <c r="D626" s="840"/>
    </row>
    <row r="627" spans="1:4" ht="34.5" hidden="1" x14ac:dyDescent="0.25">
      <c r="A627" s="1100">
        <v>500</v>
      </c>
      <c r="B627" s="168" t="s">
        <v>682</v>
      </c>
      <c r="C627" s="849" t="s">
        <v>749</v>
      </c>
      <c r="D627" s="856">
        <v>0</v>
      </c>
    </row>
    <row r="628" spans="1:4" ht="17.45" hidden="1" customHeight="1" x14ac:dyDescent="0.25">
      <c r="A628" s="1101"/>
      <c r="B628" s="61" t="s">
        <v>13</v>
      </c>
      <c r="C628" s="850"/>
      <c r="D628" s="857"/>
    </row>
    <row r="629" spans="1:4" ht="69" hidden="1" x14ac:dyDescent="0.25">
      <c r="A629" s="1101"/>
      <c r="B629" s="122" t="s">
        <v>683</v>
      </c>
      <c r="C629" s="850"/>
      <c r="D629" s="857"/>
    </row>
    <row r="630" spans="1:4" ht="17.45" hidden="1" customHeight="1" x14ac:dyDescent="0.25">
      <c r="A630" s="1101"/>
      <c r="B630" s="62" t="s">
        <v>16</v>
      </c>
      <c r="C630" s="850"/>
      <c r="D630" s="857"/>
    </row>
    <row r="631" spans="1:4" ht="18" hidden="1" customHeight="1" thickBot="1" x14ac:dyDescent="0.3">
      <c r="A631" s="1102"/>
      <c r="B631" s="63" t="s">
        <v>17</v>
      </c>
      <c r="C631" s="851"/>
      <c r="D631" s="858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6" t="s">
        <v>2</v>
      </c>
      <c r="D633" s="983"/>
    </row>
    <row r="634" spans="1:4" ht="35.25" hidden="1" thickBot="1" x14ac:dyDescent="0.3">
      <c r="A634" s="27" t="s">
        <v>302</v>
      </c>
      <c r="B634" s="16" t="s">
        <v>303</v>
      </c>
      <c r="C634" s="874" t="s">
        <v>304</v>
      </c>
      <c r="D634" s="1167"/>
    </row>
    <row r="635" spans="1:4" ht="18" hidden="1" customHeight="1" thickBot="1" x14ac:dyDescent="0.3">
      <c r="A635" s="844" t="s">
        <v>6</v>
      </c>
      <c r="B635" s="845"/>
      <c r="C635" s="845"/>
      <c r="D635" s="845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6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7"/>
      <c r="B638" s="61" t="s">
        <v>13</v>
      </c>
      <c r="C638" s="148" t="s">
        <v>307</v>
      </c>
      <c r="D638" s="356">
        <v>0</v>
      </c>
    </row>
    <row r="639" spans="1:4" ht="69" hidden="1" x14ac:dyDescent="0.25">
      <c r="A639" s="847"/>
      <c r="B639" s="122" t="s">
        <v>308</v>
      </c>
      <c r="C639" s="879" t="s">
        <v>309</v>
      </c>
      <c r="D639" s="837">
        <v>0</v>
      </c>
    </row>
    <row r="640" spans="1:4" ht="17.45" hidden="1" customHeight="1" x14ac:dyDescent="0.25">
      <c r="A640" s="847"/>
      <c r="B640" s="62" t="s">
        <v>16</v>
      </c>
      <c r="C640" s="850"/>
      <c r="D640" s="839"/>
    </row>
    <row r="641" spans="1:4" ht="18" hidden="1" customHeight="1" thickBot="1" x14ac:dyDescent="0.3">
      <c r="A641" s="848"/>
      <c r="B641" s="63" t="s">
        <v>17</v>
      </c>
      <c r="C641" s="851"/>
      <c r="D641" s="840"/>
    </row>
    <row r="642" spans="1:4" ht="17.25" hidden="1" x14ac:dyDescent="0.25">
      <c r="A642" s="846">
        <v>80015</v>
      </c>
      <c r="B642" s="168" t="s">
        <v>310</v>
      </c>
      <c r="C642" s="849" t="s">
        <v>311</v>
      </c>
      <c r="D642" s="1087">
        <v>0</v>
      </c>
    </row>
    <row r="643" spans="1:4" ht="17.45" hidden="1" customHeight="1" x14ac:dyDescent="0.25">
      <c r="A643" s="847"/>
      <c r="B643" s="61" t="s">
        <v>13</v>
      </c>
      <c r="C643" s="850"/>
      <c r="D643" s="839"/>
    </row>
    <row r="644" spans="1:4" ht="16.5" hidden="1" customHeight="1" x14ac:dyDescent="0.25">
      <c r="A644" s="847"/>
      <c r="B644" s="122" t="s">
        <v>312</v>
      </c>
      <c r="C644" s="850"/>
      <c r="D644" s="839"/>
    </row>
    <row r="645" spans="1:4" ht="17.45" hidden="1" customHeight="1" x14ac:dyDescent="0.25">
      <c r="A645" s="847"/>
      <c r="B645" s="62" t="s">
        <v>16</v>
      </c>
      <c r="C645" s="850"/>
      <c r="D645" s="839"/>
    </row>
    <row r="646" spans="1:4" ht="52.5" hidden="1" thickBot="1" x14ac:dyDescent="0.3">
      <c r="A646" s="848"/>
      <c r="B646" s="63" t="s">
        <v>108</v>
      </c>
      <c r="C646" s="851"/>
      <c r="D646" s="840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6" t="s">
        <v>2</v>
      </c>
      <c r="D648" s="877"/>
    </row>
    <row r="649" spans="1:4" ht="18.600000000000001" hidden="1" customHeight="1" thickBot="1" x14ac:dyDescent="0.3">
      <c r="A649" s="27" t="s">
        <v>313</v>
      </c>
      <c r="B649" s="16" t="s">
        <v>314</v>
      </c>
      <c r="C649" s="874" t="s">
        <v>315</v>
      </c>
      <c r="D649" s="875"/>
    </row>
    <row r="650" spans="1:4" ht="18" hidden="1" customHeight="1" thickBot="1" x14ac:dyDescent="0.3">
      <c r="A650" s="844" t="s">
        <v>6</v>
      </c>
      <c r="B650" s="845"/>
      <c r="C650" s="845"/>
      <c r="D650" s="845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6">
        <v>50037</v>
      </c>
      <c r="B652" s="168" t="s">
        <v>316</v>
      </c>
      <c r="C652" s="162" t="s">
        <v>317</v>
      </c>
      <c r="D652" s="728">
        <v>0</v>
      </c>
    </row>
    <row r="653" spans="1:4" ht="34.5" hidden="1" x14ac:dyDescent="0.25">
      <c r="A653" s="847"/>
      <c r="B653" s="61" t="s">
        <v>13</v>
      </c>
      <c r="C653" s="34" t="s">
        <v>318</v>
      </c>
      <c r="D653" s="238">
        <v>0</v>
      </c>
    </row>
    <row r="654" spans="1:4" ht="34.5" hidden="1" x14ac:dyDescent="0.25">
      <c r="A654" s="847"/>
      <c r="B654" s="77" t="s">
        <v>319</v>
      </c>
      <c r="C654" s="928" t="s">
        <v>320</v>
      </c>
      <c r="D654" s="881">
        <v>0</v>
      </c>
    </row>
    <row r="655" spans="1:4" ht="17.45" hidden="1" customHeight="1" x14ac:dyDescent="0.25">
      <c r="A655" s="847"/>
      <c r="B655" s="79" t="s">
        <v>16</v>
      </c>
      <c r="C655" s="929"/>
      <c r="D655" s="842"/>
    </row>
    <row r="656" spans="1:4" ht="18" hidden="1" customHeight="1" thickBot="1" x14ac:dyDescent="0.3">
      <c r="A656" s="848"/>
      <c r="B656" s="63" t="s">
        <v>17</v>
      </c>
      <c r="C656" s="930"/>
      <c r="D656" s="843"/>
    </row>
    <row r="657" spans="1:4" ht="51.75" hidden="1" x14ac:dyDescent="0.25">
      <c r="A657" s="846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7"/>
      <c r="B658" s="61"/>
      <c r="C658" s="879" t="s">
        <v>322</v>
      </c>
      <c r="D658" s="891">
        <v>0</v>
      </c>
    </row>
    <row r="659" spans="1:4" ht="51.75" hidden="1" x14ac:dyDescent="0.25">
      <c r="A659" s="847"/>
      <c r="B659" s="122" t="s">
        <v>323</v>
      </c>
      <c r="C659" s="850"/>
      <c r="D659" s="857"/>
    </row>
    <row r="660" spans="1:4" ht="17.45" hidden="1" customHeight="1" x14ac:dyDescent="0.25">
      <c r="A660" s="847"/>
      <c r="B660" s="62" t="s">
        <v>16</v>
      </c>
      <c r="C660" s="850"/>
      <c r="D660" s="857"/>
    </row>
    <row r="661" spans="1:4" ht="52.5" hidden="1" thickBot="1" x14ac:dyDescent="0.3">
      <c r="A661" s="848"/>
      <c r="B661" s="63" t="s">
        <v>188</v>
      </c>
      <c r="C661" s="851"/>
      <c r="D661" s="858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6" t="s">
        <v>2</v>
      </c>
      <c r="D664" s="877"/>
    </row>
    <row r="665" spans="1:4" ht="36.6" hidden="1" customHeight="1" thickBot="1" x14ac:dyDescent="0.3">
      <c r="A665" s="27" t="s">
        <v>324</v>
      </c>
      <c r="B665" s="16" t="s">
        <v>325</v>
      </c>
      <c r="C665" s="874" t="s">
        <v>326</v>
      </c>
      <c r="D665" s="875"/>
    </row>
    <row r="666" spans="1:4" ht="18" hidden="1" customHeight="1" thickBot="1" x14ac:dyDescent="0.3">
      <c r="A666" s="844" t="s">
        <v>6</v>
      </c>
      <c r="B666" s="845"/>
      <c r="C666" s="845"/>
      <c r="D666" s="845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6">
        <v>50038</v>
      </c>
      <c r="B668" s="100" t="s">
        <v>329</v>
      </c>
      <c r="C668" s="162" t="s">
        <v>330</v>
      </c>
      <c r="D668" s="678">
        <v>0</v>
      </c>
    </row>
    <row r="669" spans="1:4" ht="34.5" hidden="1" x14ac:dyDescent="0.25">
      <c r="A669" s="847"/>
      <c r="B669" s="61" t="s">
        <v>13</v>
      </c>
      <c r="C669" s="148" t="s">
        <v>331</v>
      </c>
      <c r="D669" s="238">
        <v>0</v>
      </c>
    </row>
    <row r="670" spans="1:4" ht="51.75" hidden="1" customHeight="1" x14ac:dyDescent="0.25">
      <c r="A670" s="847"/>
      <c r="B670" s="122" t="s">
        <v>332</v>
      </c>
      <c r="C670" s="25" t="s">
        <v>333</v>
      </c>
      <c r="D670" s="685">
        <v>0</v>
      </c>
    </row>
    <row r="671" spans="1:4" ht="38.25" hidden="1" customHeight="1" x14ac:dyDescent="0.25">
      <c r="A671" s="847"/>
      <c r="B671" s="62" t="s">
        <v>16</v>
      </c>
      <c r="C671" s="154" t="s">
        <v>794</v>
      </c>
      <c r="D671" s="194">
        <v>0</v>
      </c>
    </row>
    <row r="672" spans="1:4" ht="42.75" hidden="1" customHeight="1" thickBot="1" x14ac:dyDescent="0.3">
      <c r="A672" s="848"/>
      <c r="B672" s="63" t="s">
        <v>17</v>
      </c>
      <c r="C672" s="154" t="s">
        <v>791</v>
      </c>
      <c r="D672" s="194">
        <v>0</v>
      </c>
    </row>
    <row r="673" spans="1:4" ht="36.75" hidden="1" customHeight="1" x14ac:dyDescent="0.25">
      <c r="A673" s="1100">
        <v>700</v>
      </c>
      <c r="B673" s="168" t="s">
        <v>327</v>
      </c>
      <c r="C673" s="849" t="s">
        <v>750</v>
      </c>
      <c r="D673" s="856">
        <v>0</v>
      </c>
    </row>
    <row r="674" spans="1:4" ht="17.25" hidden="1" x14ac:dyDescent="0.25">
      <c r="A674" s="1101"/>
      <c r="B674" s="61" t="s">
        <v>13</v>
      </c>
      <c r="C674" s="850"/>
      <c r="D674" s="857"/>
    </row>
    <row r="675" spans="1:4" ht="67.5" hidden="1" customHeight="1" x14ac:dyDescent="0.25">
      <c r="A675" s="1101"/>
      <c r="B675" s="122" t="s">
        <v>328</v>
      </c>
      <c r="C675" s="850"/>
      <c r="D675" s="857"/>
    </row>
    <row r="676" spans="1:4" ht="17.25" hidden="1" x14ac:dyDescent="0.25">
      <c r="A676" s="1101"/>
      <c r="B676" s="62" t="s">
        <v>16</v>
      </c>
      <c r="C676" s="850"/>
      <c r="D676" s="857"/>
    </row>
    <row r="677" spans="1:4" ht="52.5" hidden="1" thickBot="1" x14ac:dyDescent="0.3">
      <c r="A677" s="1102"/>
      <c r="B677" s="63" t="s">
        <v>188</v>
      </c>
      <c r="C677" s="851"/>
      <c r="D677" s="858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6" t="s">
        <v>2</v>
      </c>
      <c r="D679" s="877"/>
    </row>
    <row r="680" spans="1:4" ht="43.5" hidden="1" customHeight="1" thickBot="1" x14ac:dyDescent="0.3">
      <c r="A680" s="27" t="s">
        <v>334</v>
      </c>
      <c r="B680" s="16" t="s">
        <v>335</v>
      </c>
      <c r="C680" s="874" t="s">
        <v>336</v>
      </c>
      <c r="D680" s="875"/>
    </row>
    <row r="681" spans="1:4" ht="18" hidden="1" customHeight="1" thickBot="1" x14ac:dyDescent="0.3">
      <c r="A681" s="844" t="s">
        <v>6</v>
      </c>
      <c r="B681" s="845"/>
      <c r="C681" s="845"/>
      <c r="D681" s="845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6">
        <v>51011</v>
      </c>
      <c r="B684" s="168" t="s">
        <v>340</v>
      </c>
      <c r="C684" s="849" t="s">
        <v>341</v>
      </c>
      <c r="D684" s="856">
        <v>0</v>
      </c>
    </row>
    <row r="685" spans="1:4" ht="17.45" hidden="1" customHeight="1" x14ac:dyDescent="0.25">
      <c r="A685" s="847"/>
      <c r="B685" s="120" t="s">
        <v>214</v>
      </c>
      <c r="C685" s="850"/>
      <c r="D685" s="857"/>
    </row>
    <row r="686" spans="1:4" ht="35.25" hidden="1" customHeight="1" x14ac:dyDescent="0.25">
      <c r="A686" s="847"/>
      <c r="B686" s="78" t="s">
        <v>339</v>
      </c>
      <c r="C686" s="926" t="s">
        <v>751</v>
      </c>
      <c r="D686" s="857">
        <v>0</v>
      </c>
    </row>
    <row r="687" spans="1:4" ht="17.45" hidden="1" customHeight="1" x14ac:dyDescent="0.25">
      <c r="A687" s="847"/>
      <c r="B687" s="79" t="s">
        <v>16</v>
      </c>
      <c r="C687" s="926"/>
      <c r="D687" s="857"/>
    </row>
    <row r="688" spans="1:4" ht="18" hidden="1" customHeight="1" thickBot="1" x14ac:dyDescent="0.3">
      <c r="A688" s="848"/>
      <c r="B688" s="63" t="s">
        <v>17</v>
      </c>
      <c r="C688" s="927"/>
      <c r="D688" s="858"/>
    </row>
    <row r="689" spans="1:4" ht="90" hidden="1" customHeight="1" x14ac:dyDescent="0.25">
      <c r="A689" s="846">
        <v>51012</v>
      </c>
      <c r="B689" s="128" t="s">
        <v>342</v>
      </c>
      <c r="C689" s="849" t="s">
        <v>338</v>
      </c>
      <c r="D689" s="856">
        <v>0</v>
      </c>
    </row>
    <row r="690" spans="1:4" ht="17.45" hidden="1" customHeight="1" x14ac:dyDescent="0.25">
      <c r="A690" s="847"/>
      <c r="B690" s="120" t="s">
        <v>214</v>
      </c>
      <c r="C690" s="850"/>
      <c r="D690" s="857"/>
    </row>
    <row r="691" spans="1:4" ht="35.25" hidden="1" customHeight="1" x14ac:dyDescent="0.25">
      <c r="A691" s="847"/>
      <c r="B691" s="121" t="s">
        <v>339</v>
      </c>
      <c r="C691" s="850"/>
      <c r="D691" s="857"/>
    </row>
    <row r="692" spans="1:4" ht="17.45" hidden="1" customHeight="1" x14ac:dyDescent="0.25">
      <c r="A692" s="847"/>
      <c r="B692" s="69" t="s">
        <v>16</v>
      </c>
      <c r="C692" s="850"/>
      <c r="D692" s="857"/>
    </row>
    <row r="693" spans="1:4" ht="81" hidden="1" customHeight="1" thickBot="1" x14ac:dyDescent="0.3">
      <c r="A693" s="848"/>
      <c r="B693" s="63" t="s">
        <v>17</v>
      </c>
      <c r="C693" s="851"/>
      <c r="D693" s="858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6" t="s">
        <v>2</v>
      </c>
      <c r="D695" s="877"/>
    </row>
    <row r="696" spans="1:4" ht="36.6" customHeight="1" thickBot="1" x14ac:dyDescent="0.3">
      <c r="A696" s="27" t="s">
        <v>343</v>
      </c>
      <c r="B696" s="16" t="s">
        <v>344</v>
      </c>
      <c r="C696" s="874" t="s">
        <v>345</v>
      </c>
      <c r="D696" s="875"/>
    </row>
    <row r="697" spans="1:4" ht="18" customHeight="1" thickBot="1" x14ac:dyDescent="0.3">
      <c r="A697" s="844" t="s">
        <v>6</v>
      </c>
      <c r="B697" s="845"/>
      <c r="C697" s="845"/>
      <c r="D697" s="845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6">
        <v>50039</v>
      </c>
      <c r="B699" s="128" t="s">
        <v>346</v>
      </c>
      <c r="C699" s="849" t="s">
        <v>793</v>
      </c>
      <c r="D699" s="841">
        <v>2500</v>
      </c>
    </row>
    <row r="700" spans="1:4" ht="17.45" customHeight="1" x14ac:dyDescent="0.25">
      <c r="A700" s="847"/>
      <c r="B700" s="117" t="s">
        <v>214</v>
      </c>
      <c r="C700" s="850"/>
      <c r="D700" s="842"/>
    </row>
    <row r="701" spans="1:4" ht="51.75" x14ac:dyDescent="0.25">
      <c r="A701" s="847"/>
      <c r="B701" s="78" t="s">
        <v>347</v>
      </c>
      <c r="C701" s="899" t="s">
        <v>792</v>
      </c>
      <c r="D701" s="866">
        <v>3000</v>
      </c>
    </row>
    <row r="702" spans="1:4" ht="17.45" customHeight="1" x14ac:dyDescent="0.25">
      <c r="A702" s="847"/>
      <c r="B702" s="79" t="s">
        <v>16</v>
      </c>
      <c r="C702" s="850"/>
      <c r="D702" s="842"/>
    </row>
    <row r="703" spans="1:4" ht="18" customHeight="1" thickBot="1" x14ac:dyDescent="0.3">
      <c r="A703" s="848"/>
      <c r="B703" s="63" t="s">
        <v>17</v>
      </c>
      <c r="C703" s="851"/>
      <c r="D703" s="843"/>
    </row>
    <row r="704" spans="1:4" ht="34.5" x14ac:dyDescent="0.25">
      <c r="A704" s="846">
        <v>50040</v>
      </c>
      <c r="B704" s="128" t="s">
        <v>351</v>
      </c>
      <c r="C704" s="849" t="s">
        <v>352</v>
      </c>
      <c r="D704" s="841">
        <v>19</v>
      </c>
    </row>
    <row r="705" spans="1:4" ht="17.45" customHeight="1" x14ac:dyDescent="0.25">
      <c r="A705" s="847"/>
      <c r="B705" s="92" t="s">
        <v>214</v>
      </c>
      <c r="C705" s="850"/>
      <c r="D705" s="842"/>
    </row>
    <row r="706" spans="1:4" ht="69" x14ac:dyDescent="0.25">
      <c r="A706" s="847"/>
      <c r="B706" s="121" t="s">
        <v>789</v>
      </c>
      <c r="C706" s="850"/>
      <c r="D706" s="842"/>
    </row>
    <row r="707" spans="1:4" ht="17.45" customHeight="1" x14ac:dyDescent="0.25">
      <c r="A707" s="847"/>
      <c r="B707" s="79" t="s">
        <v>16</v>
      </c>
      <c r="C707" s="850"/>
      <c r="D707" s="842"/>
    </row>
    <row r="708" spans="1:4" ht="18" customHeight="1" thickBot="1" x14ac:dyDescent="0.3">
      <c r="A708" s="848"/>
      <c r="B708" s="74" t="s">
        <v>17</v>
      </c>
      <c r="C708" s="851"/>
      <c r="D708" s="843"/>
    </row>
    <row r="709" spans="1:4" ht="17.25" x14ac:dyDescent="0.25">
      <c r="A709" s="846">
        <v>50041</v>
      </c>
      <c r="B709" s="128" t="s">
        <v>355</v>
      </c>
      <c r="C709" s="849" t="s">
        <v>356</v>
      </c>
      <c r="D709" s="841">
        <v>15</v>
      </c>
    </row>
    <row r="710" spans="1:4" ht="17.45" customHeight="1" x14ac:dyDescent="0.25">
      <c r="A710" s="847"/>
      <c r="B710" s="92" t="s">
        <v>214</v>
      </c>
      <c r="C710" s="850"/>
      <c r="D710" s="842"/>
    </row>
    <row r="711" spans="1:4" ht="51.75" x14ac:dyDescent="0.25">
      <c r="A711" s="847"/>
      <c r="B711" s="121" t="s">
        <v>714</v>
      </c>
      <c r="C711" s="850"/>
      <c r="D711" s="842"/>
    </row>
    <row r="712" spans="1:4" ht="17.45" customHeight="1" x14ac:dyDescent="0.25">
      <c r="A712" s="847"/>
      <c r="B712" s="79" t="s">
        <v>16</v>
      </c>
      <c r="C712" s="850"/>
      <c r="D712" s="842"/>
    </row>
    <row r="713" spans="1:4" ht="52.5" thickBot="1" x14ac:dyDescent="0.3">
      <c r="A713" s="848"/>
      <c r="B713" s="74" t="s">
        <v>108</v>
      </c>
      <c r="C713" s="851"/>
      <c r="D713" s="843"/>
    </row>
    <row r="714" spans="1:4" ht="34.5" hidden="1" x14ac:dyDescent="0.25">
      <c r="A714" s="846">
        <v>80016</v>
      </c>
      <c r="B714" s="244" t="s">
        <v>348</v>
      </c>
      <c r="C714" s="849" t="s">
        <v>349</v>
      </c>
      <c r="D714" s="841"/>
    </row>
    <row r="715" spans="1:4" ht="17.25" hidden="1" x14ac:dyDescent="0.25">
      <c r="A715" s="847"/>
      <c r="B715" s="245" t="s">
        <v>214</v>
      </c>
      <c r="C715" s="850"/>
      <c r="D715" s="842"/>
    </row>
    <row r="716" spans="1:4" ht="34.5" hidden="1" x14ac:dyDescent="0.25">
      <c r="A716" s="847"/>
      <c r="B716" s="246" t="s">
        <v>350</v>
      </c>
      <c r="C716" s="850"/>
      <c r="D716" s="842"/>
    </row>
    <row r="717" spans="1:4" ht="17.25" hidden="1" x14ac:dyDescent="0.25">
      <c r="A717" s="847"/>
      <c r="B717" s="247" t="s">
        <v>16</v>
      </c>
      <c r="C717" s="850"/>
      <c r="D717" s="842"/>
    </row>
    <row r="718" spans="1:4" ht="52.5" hidden="1" thickBot="1" x14ac:dyDescent="0.3">
      <c r="A718" s="848"/>
      <c r="B718" s="13" t="s">
        <v>108</v>
      </c>
      <c r="C718" s="851"/>
      <c r="D718" s="843"/>
    </row>
    <row r="719" spans="1:4" ht="17.25" hidden="1" x14ac:dyDescent="0.25">
      <c r="A719" s="846">
        <v>50082</v>
      </c>
      <c r="B719" s="244" t="s">
        <v>353</v>
      </c>
      <c r="C719" s="849" t="s">
        <v>788</v>
      </c>
      <c r="D719" s="841"/>
    </row>
    <row r="720" spans="1:4" ht="17.25" hidden="1" x14ac:dyDescent="0.25">
      <c r="A720" s="847"/>
      <c r="B720" s="248" t="s">
        <v>214</v>
      </c>
      <c r="C720" s="850"/>
      <c r="D720" s="842"/>
    </row>
    <row r="721" spans="1:7" ht="51.75" hidden="1" x14ac:dyDescent="0.25">
      <c r="A721" s="847"/>
      <c r="B721" s="249" t="s">
        <v>354</v>
      </c>
      <c r="C721" s="850"/>
      <c r="D721" s="842"/>
    </row>
    <row r="722" spans="1:7" ht="17.25" hidden="1" x14ac:dyDescent="0.25">
      <c r="A722" s="847"/>
      <c r="B722" s="87" t="s">
        <v>16</v>
      </c>
      <c r="C722" s="850"/>
      <c r="D722" s="842"/>
    </row>
    <row r="723" spans="1:7" ht="18" hidden="1" thickBot="1" x14ac:dyDescent="0.3">
      <c r="A723" s="847"/>
      <c r="B723" s="74" t="s">
        <v>17</v>
      </c>
      <c r="C723" s="850"/>
      <c r="D723" s="842"/>
    </row>
    <row r="724" spans="1:7" ht="34.5" x14ac:dyDescent="0.25">
      <c r="A724" s="846">
        <v>80018</v>
      </c>
      <c r="B724" s="128" t="s">
        <v>357</v>
      </c>
      <c r="C724" s="972" t="s">
        <v>358</v>
      </c>
      <c r="D724" s="994">
        <v>4</v>
      </c>
    </row>
    <row r="725" spans="1:7" ht="17.45" customHeight="1" x14ac:dyDescent="0.25">
      <c r="A725" s="847"/>
      <c r="B725" s="92" t="s">
        <v>214</v>
      </c>
      <c r="C725" s="968"/>
      <c r="D725" s="957"/>
    </row>
    <row r="726" spans="1:7" ht="54" customHeight="1" x14ac:dyDescent="0.25">
      <c r="A726" s="847"/>
      <c r="B726" s="121" t="s">
        <v>816</v>
      </c>
      <c r="C726" s="148" t="s">
        <v>826</v>
      </c>
      <c r="D726" s="238">
        <v>3000</v>
      </c>
    </row>
    <row r="727" spans="1:7" ht="33.75" customHeight="1" x14ac:dyDescent="0.25">
      <c r="A727" s="847"/>
      <c r="B727" s="101" t="s">
        <v>16</v>
      </c>
      <c r="C727" s="968" t="s">
        <v>653</v>
      </c>
      <c r="D727" s="957">
        <v>2</v>
      </c>
    </row>
    <row r="728" spans="1:7" ht="52.5" thickBot="1" x14ac:dyDescent="0.3">
      <c r="A728" s="848"/>
      <c r="B728" s="132" t="s">
        <v>108</v>
      </c>
      <c r="C728" s="969"/>
      <c r="D728" s="958"/>
    </row>
    <row r="729" spans="1:7" ht="37.5" customHeight="1" x14ac:dyDescent="0.25">
      <c r="A729" s="847">
        <v>80019</v>
      </c>
      <c r="B729" s="455" t="s">
        <v>359</v>
      </c>
      <c r="C729" s="850"/>
      <c r="D729" s="842"/>
    </row>
    <row r="730" spans="1:7" ht="17.45" customHeight="1" x14ac:dyDescent="0.25">
      <c r="A730" s="847"/>
      <c r="B730" s="117" t="s">
        <v>214</v>
      </c>
      <c r="C730" s="850"/>
      <c r="D730" s="842"/>
      <c r="G730" s="108"/>
    </row>
    <row r="731" spans="1:7" ht="51.75" x14ac:dyDescent="0.25">
      <c r="A731" s="847"/>
      <c r="B731" s="123" t="s">
        <v>361</v>
      </c>
      <c r="C731" s="950"/>
      <c r="D731" s="842"/>
    </row>
    <row r="732" spans="1:7" ht="17.45" customHeight="1" x14ac:dyDescent="0.25">
      <c r="A732" s="847"/>
      <c r="B732" s="62" t="s">
        <v>16</v>
      </c>
      <c r="C732" s="154" t="s">
        <v>176</v>
      </c>
      <c r="D732" s="756">
        <v>17</v>
      </c>
    </row>
    <row r="733" spans="1:7" ht="52.5" thickBot="1" x14ac:dyDescent="0.3">
      <c r="A733" s="848"/>
      <c r="B733" s="63" t="s">
        <v>108</v>
      </c>
      <c r="C733" s="526"/>
      <c r="D733" s="829"/>
    </row>
    <row r="734" spans="1:7" ht="15.75" thickBot="1" x14ac:dyDescent="0.3"/>
    <row r="735" spans="1:7" ht="34.5" hidden="1" x14ac:dyDescent="0.25">
      <c r="A735" s="1" t="s">
        <v>0</v>
      </c>
      <c r="B735" s="164" t="s">
        <v>1</v>
      </c>
      <c r="C735" s="876" t="s">
        <v>2</v>
      </c>
      <c r="D735" s="877"/>
    </row>
    <row r="736" spans="1:7" ht="35.25" hidden="1" thickBot="1" x14ac:dyDescent="0.3">
      <c r="A736" s="27" t="s">
        <v>364</v>
      </c>
      <c r="B736" s="3" t="s">
        <v>365</v>
      </c>
      <c r="C736" s="874" t="s">
        <v>366</v>
      </c>
      <c r="D736" s="875"/>
    </row>
    <row r="737" spans="1:4" ht="18" hidden="1" customHeight="1" thickBot="1" x14ac:dyDescent="0.3">
      <c r="A737" s="844" t="s">
        <v>6</v>
      </c>
      <c r="B737" s="845"/>
      <c r="C737" s="845"/>
      <c r="D737" s="845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6">
        <v>70016</v>
      </c>
      <c r="B739" s="168" t="s">
        <v>367</v>
      </c>
      <c r="C739" s="849" t="s">
        <v>368</v>
      </c>
      <c r="D739" s="841">
        <v>0</v>
      </c>
    </row>
    <row r="740" spans="1:4" ht="17.45" hidden="1" customHeight="1" x14ac:dyDescent="0.25">
      <c r="A740" s="847"/>
      <c r="B740" s="120" t="s">
        <v>633</v>
      </c>
      <c r="C740" s="850"/>
      <c r="D740" s="842"/>
    </row>
    <row r="741" spans="1:4" ht="69" hidden="1" x14ac:dyDescent="0.25">
      <c r="A741" s="847"/>
      <c r="B741" s="121" t="s">
        <v>369</v>
      </c>
      <c r="C741" s="850"/>
      <c r="D741" s="842"/>
    </row>
    <row r="742" spans="1:4" ht="17.45" hidden="1" customHeight="1" x14ac:dyDescent="0.25">
      <c r="A742" s="847"/>
      <c r="B742" s="62" t="s">
        <v>16</v>
      </c>
      <c r="C742" s="850"/>
      <c r="D742" s="842"/>
    </row>
    <row r="743" spans="1:4" ht="52.5" hidden="1" thickBot="1" x14ac:dyDescent="0.3">
      <c r="A743" s="848"/>
      <c r="B743" s="85" t="s">
        <v>188</v>
      </c>
      <c r="C743" s="851"/>
      <c r="D743" s="843"/>
    </row>
    <row r="744" spans="1:4" ht="86.25" hidden="1" x14ac:dyDescent="0.3">
      <c r="A744" s="846">
        <v>50077</v>
      </c>
      <c r="B744" s="104" t="s">
        <v>701</v>
      </c>
      <c r="C744" s="36" t="s">
        <v>370</v>
      </c>
      <c r="D744" s="728">
        <v>0</v>
      </c>
    </row>
    <row r="745" spans="1:4" ht="86.25" hidden="1" x14ac:dyDescent="0.25">
      <c r="A745" s="847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7"/>
      <c r="B746" s="136" t="s">
        <v>702</v>
      </c>
      <c r="C746" s="38" t="s">
        <v>373</v>
      </c>
      <c r="D746" s="238">
        <v>0</v>
      </c>
    </row>
    <row r="747" spans="1:4" ht="51.75" hidden="1" x14ac:dyDescent="0.3">
      <c r="A747" s="847"/>
      <c r="B747" s="105"/>
      <c r="C747" s="38" t="s">
        <v>374</v>
      </c>
      <c r="D747" s="238">
        <v>0</v>
      </c>
    </row>
    <row r="748" spans="1:4" ht="34.5" hidden="1" x14ac:dyDescent="0.3">
      <c r="A748" s="847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8"/>
      <c r="B749" s="216"/>
      <c r="C749" s="39" t="s">
        <v>376</v>
      </c>
      <c r="D749" s="729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4" t="s">
        <v>2</v>
      </c>
      <c r="D752" s="1165"/>
    </row>
    <row r="753" spans="1:4" ht="18.600000000000001" customHeight="1" thickBot="1" x14ac:dyDescent="0.3">
      <c r="A753" s="489" t="s">
        <v>377</v>
      </c>
      <c r="B753" s="490" t="s">
        <v>378</v>
      </c>
      <c r="C753" s="1162" t="s">
        <v>379</v>
      </c>
      <c r="D753" s="1163"/>
    </row>
    <row r="754" spans="1:4" ht="17.45" customHeight="1" thickBot="1" x14ac:dyDescent="0.3">
      <c r="A754" s="1160" t="s">
        <v>6</v>
      </c>
      <c r="B754" s="1161"/>
      <c r="C754" s="1161"/>
      <c r="D754" s="1161"/>
    </row>
    <row r="755" spans="1:4" ht="35.25" thickBot="1" x14ac:dyDescent="0.3">
      <c r="A755" s="508" t="s">
        <v>7</v>
      </c>
      <c r="B755" s="509" t="s">
        <v>8</v>
      </c>
      <c r="C755" s="509" t="s">
        <v>9</v>
      </c>
      <c r="D755" s="510" t="s">
        <v>10</v>
      </c>
    </row>
    <row r="756" spans="1:4" ht="34.5" x14ac:dyDescent="0.25">
      <c r="A756" s="859">
        <v>50042</v>
      </c>
      <c r="B756" s="475" t="s">
        <v>380</v>
      </c>
      <c r="C756" s="908" t="s">
        <v>381</v>
      </c>
      <c r="D756" s="946">
        <v>9</v>
      </c>
    </row>
    <row r="757" spans="1:4" ht="18.75" customHeight="1" x14ac:dyDescent="0.25">
      <c r="A757" s="860"/>
      <c r="B757" s="120" t="s">
        <v>633</v>
      </c>
      <c r="C757" s="850"/>
      <c r="D757" s="947"/>
    </row>
    <row r="758" spans="1:4" ht="120.75" customHeight="1" x14ac:dyDescent="0.25">
      <c r="A758" s="860"/>
      <c r="B758" s="118" t="s">
        <v>382</v>
      </c>
      <c r="C758" s="850"/>
      <c r="D758" s="947"/>
    </row>
    <row r="759" spans="1:4" ht="17.25" customHeight="1" x14ac:dyDescent="0.25">
      <c r="A759" s="860"/>
      <c r="B759" s="81" t="s">
        <v>16</v>
      </c>
      <c r="C759" s="850"/>
      <c r="D759" s="947"/>
    </row>
    <row r="760" spans="1:4" ht="18" customHeight="1" thickBot="1" x14ac:dyDescent="0.3">
      <c r="A760" s="861"/>
      <c r="B760" s="477" t="s">
        <v>17</v>
      </c>
      <c r="C760" s="1079"/>
      <c r="D760" s="1044"/>
    </row>
    <row r="762" spans="1:4" ht="34.5" hidden="1" x14ac:dyDescent="0.25">
      <c r="A762" s="1" t="s">
        <v>0</v>
      </c>
      <c r="B762" s="164" t="s">
        <v>1</v>
      </c>
      <c r="C762" s="876" t="s">
        <v>2</v>
      </c>
      <c r="D762" s="877"/>
    </row>
    <row r="763" spans="1:4" ht="35.25" hidden="1" thickBot="1" x14ac:dyDescent="0.3">
      <c r="A763" s="27" t="s">
        <v>384</v>
      </c>
      <c r="B763" s="16" t="s">
        <v>385</v>
      </c>
      <c r="C763" s="874" t="s">
        <v>386</v>
      </c>
      <c r="D763" s="875"/>
    </row>
    <row r="764" spans="1:4" ht="18" hidden="1" customHeight="1" thickBot="1" x14ac:dyDescent="0.3">
      <c r="A764" s="844" t="s">
        <v>6</v>
      </c>
      <c r="B764" s="845"/>
      <c r="C764" s="845"/>
      <c r="D764" s="845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6">
        <v>50043</v>
      </c>
      <c r="B766" s="128" t="s">
        <v>387</v>
      </c>
      <c r="C766" s="188" t="s">
        <v>961</v>
      </c>
      <c r="D766" s="208">
        <v>0</v>
      </c>
    </row>
    <row r="767" spans="1:4" ht="17.45" hidden="1" customHeight="1" x14ac:dyDescent="0.25">
      <c r="A767" s="847"/>
      <c r="B767" s="117" t="s">
        <v>214</v>
      </c>
      <c r="C767" s="177"/>
      <c r="D767" s="194"/>
    </row>
    <row r="768" spans="1:4" ht="35.25" hidden="1" customHeight="1" x14ac:dyDescent="0.25">
      <c r="A768" s="847"/>
      <c r="B768" s="123" t="s">
        <v>388</v>
      </c>
      <c r="C768" s="177" t="s">
        <v>797</v>
      </c>
      <c r="D768" s="194">
        <v>0</v>
      </c>
    </row>
    <row r="769" spans="1:4" ht="17.45" hidden="1" customHeight="1" x14ac:dyDescent="0.25">
      <c r="A769" s="847"/>
      <c r="B769" s="75" t="s">
        <v>16</v>
      </c>
      <c r="C769" s="177"/>
      <c r="D769" s="194"/>
    </row>
    <row r="770" spans="1:4" ht="18" hidden="1" customHeight="1" thickBot="1" x14ac:dyDescent="0.3">
      <c r="A770" s="848"/>
      <c r="B770" s="8" t="s">
        <v>17</v>
      </c>
      <c r="C770" s="178"/>
      <c r="D770" s="195"/>
    </row>
    <row r="771" spans="1:4" ht="34.5" hidden="1" x14ac:dyDescent="0.25">
      <c r="A771" s="846">
        <v>80020</v>
      </c>
      <c r="B771" s="128" t="s">
        <v>389</v>
      </c>
      <c r="C771" s="500"/>
      <c r="D771" s="797"/>
    </row>
    <row r="772" spans="1:4" ht="17.45" hidden="1" customHeight="1" x14ac:dyDescent="0.25">
      <c r="A772" s="847"/>
      <c r="B772" s="96" t="s">
        <v>633</v>
      </c>
      <c r="C772" s="177" t="s">
        <v>390</v>
      </c>
      <c r="D772" s="842">
        <v>0</v>
      </c>
    </row>
    <row r="773" spans="1:4" ht="34.5" hidden="1" x14ac:dyDescent="0.25">
      <c r="A773" s="847"/>
      <c r="B773" s="45" t="s">
        <v>391</v>
      </c>
      <c r="C773" s="177"/>
      <c r="D773" s="842"/>
    </row>
    <row r="774" spans="1:4" ht="17.45" hidden="1" customHeight="1" x14ac:dyDescent="0.25">
      <c r="A774" s="847"/>
      <c r="B774" s="7" t="s">
        <v>16</v>
      </c>
      <c r="C774" s="177"/>
      <c r="D774" s="842"/>
    </row>
    <row r="775" spans="1:4" ht="52.5" hidden="1" thickBot="1" x14ac:dyDescent="0.3">
      <c r="A775" s="848"/>
      <c r="B775" s="8" t="s">
        <v>108</v>
      </c>
      <c r="C775" s="178"/>
      <c r="D775" s="843"/>
    </row>
    <row r="776" spans="1:4" ht="34.5" hidden="1" x14ac:dyDescent="0.25">
      <c r="A776" s="846">
        <v>80021</v>
      </c>
      <c r="B776" s="30" t="s">
        <v>392</v>
      </c>
      <c r="C776" s="188" t="s">
        <v>393</v>
      </c>
      <c r="D776" s="208">
        <v>0</v>
      </c>
    </row>
    <row r="777" spans="1:4" ht="17.45" hidden="1" customHeight="1" x14ac:dyDescent="0.25">
      <c r="A777" s="847"/>
      <c r="B777" s="96" t="s">
        <v>633</v>
      </c>
      <c r="C777" s="177"/>
      <c r="D777" s="194"/>
    </row>
    <row r="778" spans="1:4" ht="51.75" hidden="1" x14ac:dyDescent="0.25">
      <c r="A778" s="847"/>
      <c r="B778" s="45" t="s">
        <v>394</v>
      </c>
      <c r="C778" s="177"/>
      <c r="D778" s="194"/>
    </row>
    <row r="779" spans="1:4" ht="17.45" hidden="1" customHeight="1" x14ac:dyDescent="0.25">
      <c r="A779" s="847"/>
      <c r="B779" s="7" t="s">
        <v>16</v>
      </c>
      <c r="C779" s="177"/>
      <c r="D779" s="194"/>
    </row>
    <row r="780" spans="1:4" ht="52.5" hidden="1" thickBot="1" x14ac:dyDescent="0.3">
      <c r="A780" s="848"/>
      <c r="B780" s="8" t="s">
        <v>108</v>
      </c>
      <c r="C780" s="178"/>
      <c r="D780" s="195"/>
    </row>
    <row r="781" spans="1:4" ht="51.75" hidden="1" x14ac:dyDescent="0.25">
      <c r="A781" s="846">
        <v>51013</v>
      </c>
      <c r="B781" s="128" t="s">
        <v>395</v>
      </c>
      <c r="C781" s="217" t="s">
        <v>396</v>
      </c>
      <c r="D781" s="805">
        <v>0</v>
      </c>
    </row>
    <row r="782" spans="1:4" ht="17.45" hidden="1" customHeight="1" x14ac:dyDescent="0.25">
      <c r="A782" s="847"/>
      <c r="B782" s="96" t="s">
        <v>214</v>
      </c>
      <c r="C782" s="218"/>
      <c r="D782" s="806"/>
    </row>
    <row r="783" spans="1:4" ht="51.75" hidden="1" x14ac:dyDescent="0.25">
      <c r="A783" s="847"/>
      <c r="B783" s="45" t="s">
        <v>397</v>
      </c>
      <c r="C783" s="218"/>
      <c r="D783" s="806"/>
    </row>
    <row r="784" spans="1:4" ht="17.45" hidden="1" customHeight="1" x14ac:dyDescent="0.25">
      <c r="A784" s="847"/>
      <c r="B784" s="41" t="s">
        <v>16</v>
      </c>
      <c r="C784" s="218"/>
      <c r="D784" s="806"/>
    </row>
    <row r="785" spans="1:4" ht="18" hidden="1" customHeight="1" thickBot="1" x14ac:dyDescent="0.3">
      <c r="A785" s="848"/>
      <c r="B785" s="63" t="s">
        <v>17</v>
      </c>
      <c r="C785" s="219"/>
      <c r="D785" s="807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6" t="s">
        <v>2</v>
      </c>
      <c r="D787" s="877"/>
    </row>
    <row r="788" spans="1:4" ht="41.25" customHeight="1" thickBot="1" x14ac:dyDescent="0.3">
      <c r="A788" s="27" t="s">
        <v>398</v>
      </c>
      <c r="B788" s="16" t="s">
        <v>689</v>
      </c>
      <c r="C788" s="874" t="s">
        <v>399</v>
      </c>
      <c r="D788" s="875"/>
    </row>
    <row r="789" spans="1:4" ht="18" customHeight="1" thickBot="1" x14ac:dyDescent="0.3">
      <c r="A789" s="844" t="s">
        <v>6</v>
      </c>
      <c r="B789" s="845"/>
      <c r="C789" s="845"/>
      <c r="D789" s="845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6" t="s">
        <v>400</v>
      </c>
      <c r="B791" s="168" t="s">
        <v>401</v>
      </c>
      <c r="C791" s="849" t="s">
        <v>402</v>
      </c>
      <c r="D791" s="920">
        <v>1507</v>
      </c>
    </row>
    <row r="792" spans="1:4" ht="17.45" customHeight="1" x14ac:dyDescent="0.25">
      <c r="A792" s="847"/>
      <c r="B792" s="120" t="s">
        <v>214</v>
      </c>
      <c r="C792" s="880"/>
      <c r="D792" s="923"/>
    </row>
    <row r="793" spans="1:4" ht="69" x14ac:dyDescent="0.25">
      <c r="A793" s="847"/>
      <c r="B793" s="118" t="s">
        <v>403</v>
      </c>
      <c r="C793" s="879" t="s">
        <v>404</v>
      </c>
      <c r="D793" s="881">
        <v>1</v>
      </c>
    </row>
    <row r="794" spans="1:4" ht="17.45" customHeight="1" x14ac:dyDescent="0.25">
      <c r="A794" s="847"/>
      <c r="B794" s="79" t="s">
        <v>16</v>
      </c>
      <c r="C794" s="850"/>
      <c r="D794" s="842"/>
    </row>
    <row r="795" spans="1:4" ht="18" customHeight="1" thickBot="1" x14ac:dyDescent="0.3">
      <c r="A795" s="848"/>
      <c r="B795" s="63" t="s">
        <v>17</v>
      </c>
      <c r="C795" s="851"/>
      <c r="D795" s="843"/>
    </row>
    <row r="796" spans="1:4" ht="51.75" hidden="1" x14ac:dyDescent="0.25">
      <c r="A796" s="846" t="s">
        <v>405</v>
      </c>
      <c r="B796" s="168" t="s">
        <v>406</v>
      </c>
      <c r="C796" s="849" t="s">
        <v>407</v>
      </c>
      <c r="D796" s="841">
        <v>0</v>
      </c>
    </row>
    <row r="797" spans="1:4" ht="17.45" hidden="1" customHeight="1" x14ac:dyDescent="0.25">
      <c r="A797" s="847"/>
      <c r="B797" s="120" t="s">
        <v>214</v>
      </c>
      <c r="C797" s="850"/>
      <c r="D797" s="842"/>
    </row>
    <row r="798" spans="1:4" ht="34.5" hidden="1" x14ac:dyDescent="0.25">
      <c r="A798" s="847"/>
      <c r="B798" s="121" t="s">
        <v>408</v>
      </c>
      <c r="C798" s="850"/>
      <c r="D798" s="842"/>
    </row>
    <row r="799" spans="1:4" ht="17.45" hidden="1" customHeight="1" x14ac:dyDescent="0.25">
      <c r="A799" s="847"/>
      <c r="B799" s="62" t="s">
        <v>16</v>
      </c>
      <c r="C799" s="850"/>
      <c r="D799" s="842"/>
    </row>
    <row r="800" spans="1:4" ht="52.5" hidden="1" thickBot="1" x14ac:dyDescent="0.3">
      <c r="A800" s="848"/>
      <c r="B800" s="63" t="s">
        <v>21</v>
      </c>
      <c r="C800" s="851"/>
      <c r="D800" s="843"/>
    </row>
    <row r="802" spans="1:4" ht="34.5" hidden="1" x14ac:dyDescent="0.25">
      <c r="A802" s="1" t="s">
        <v>0</v>
      </c>
      <c r="B802" s="164" t="s">
        <v>1</v>
      </c>
      <c r="C802" s="876" t="s">
        <v>2</v>
      </c>
      <c r="D802" s="877"/>
    </row>
    <row r="803" spans="1:4" ht="36.6" hidden="1" customHeight="1" thickBot="1" x14ac:dyDescent="0.3">
      <c r="A803" s="27" t="s">
        <v>409</v>
      </c>
      <c r="B803" s="16" t="s">
        <v>410</v>
      </c>
      <c r="C803" s="874" t="s">
        <v>411</v>
      </c>
      <c r="D803" s="875"/>
    </row>
    <row r="804" spans="1:4" ht="18" hidden="1" customHeight="1" thickBot="1" x14ac:dyDescent="0.3">
      <c r="A804" s="844" t="s">
        <v>6</v>
      </c>
      <c r="B804" s="845"/>
      <c r="C804" s="845"/>
      <c r="D804" s="845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6" t="s">
        <v>412</v>
      </c>
      <c r="B806" s="168" t="s">
        <v>413</v>
      </c>
      <c r="C806" s="162" t="s">
        <v>414</v>
      </c>
      <c r="D806" s="728">
        <v>0</v>
      </c>
    </row>
    <row r="807" spans="1:4" ht="17.45" hidden="1" customHeight="1" x14ac:dyDescent="0.25">
      <c r="A807" s="847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7"/>
      <c r="B808" s="121" t="s">
        <v>415</v>
      </c>
      <c r="C808" s="177"/>
      <c r="D808" s="194"/>
    </row>
    <row r="809" spans="1:4" ht="17.45" hidden="1" customHeight="1" x14ac:dyDescent="0.25">
      <c r="A809" s="847"/>
      <c r="B809" s="62" t="s">
        <v>16</v>
      </c>
      <c r="C809" s="177"/>
      <c r="D809" s="194"/>
    </row>
    <row r="810" spans="1:4" ht="18" hidden="1" customHeight="1" thickBot="1" x14ac:dyDescent="0.3">
      <c r="A810" s="848"/>
      <c r="B810" s="63" t="s">
        <v>17</v>
      </c>
      <c r="C810" s="178"/>
      <c r="D810" s="195"/>
    </row>
    <row r="811" spans="1:4" ht="34.5" hidden="1" x14ac:dyDescent="0.25">
      <c r="A811" s="894" t="s">
        <v>416</v>
      </c>
      <c r="B811" s="168" t="s">
        <v>417</v>
      </c>
      <c r="C811" s="911" t="s">
        <v>418</v>
      </c>
      <c r="D811" s="914">
        <v>0</v>
      </c>
    </row>
    <row r="812" spans="1:4" ht="17.45" hidden="1" customHeight="1" x14ac:dyDescent="0.25">
      <c r="A812" s="895"/>
      <c r="B812" s="119" t="s">
        <v>214</v>
      </c>
      <c r="C812" s="912"/>
      <c r="D812" s="915"/>
    </row>
    <row r="813" spans="1:4" ht="34.5" hidden="1" x14ac:dyDescent="0.25">
      <c r="A813" s="895"/>
      <c r="B813" s="109" t="s">
        <v>419</v>
      </c>
      <c r="C813" s="912"/>
      <c r="D813" s="915"/>
    </row>
    <row r="814" spans="1:4" ht="17.45" hidden="1" customHeight="1" x14ac:dyDescent="0.25">
      <c r="A814" s="895"/>
      <c r="B814" s="62" t="s">
        <v>16</v>
      </c>
      <c r="C814" s="912"/>
      <c r="D814" s="915"/>
    </row>
    <row r="815" spans="1:4" ht="18" hidden="1" customHeight="1" thickBot="1" x14ac:dyDescent="0.3">
      <c r="A815" s="896"/>
      <c r="B815" s="63" t="s">
        <v>17</v>
      </c>
      <c r="C815" s="913"/>
      <c r="D815" s="916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6" t="s">
        <v>2</v>
      </c>
      <c r="D817" s="877"/>
    </row>
    <row r="818" spans="1:4" ht="18.600000000000001" customHeight="1" thickBot="1" x14ac:dyDescent="0.3">
      <c r="A818" s="27" t="s">
        <v>420</v>
      </c>
      <c r="B818" s="16" t="s">
        <v>421</v>
      </c>
      <c r="C818" s="889" t="s">
        <v>422</v>
      </c>
      <c r="D818" s="890"/>
    </row>
    <row r="819" spans="1:4" ht="18" customHeight="1" thickBot="1" x14ac:dyDescent="0.3">
      <c r="A819" s="844" t="s">
        <v>6</v>
      </c>
      <c r="B819" s="845"/>
      <c r="C819" s="845"/>
      <c r="D819" s="845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34.5" x14ac:dyDescent="0.25">
      <c r="A821" s="846" t="s">
        <v>423</v>
      </c>
      <c r="B821" s="128" t="s">
        <v>424</v>
      </c>
      <c r="C821" s="153"/>
      <c r="D821" s="678"/>
    </row>
    <row r="822" spans="1:4" ht="17.45" customHeight="1" x14ac:dyDescent="0.25">
      <c r="A822" s="847"/>
      <c r="B822" s="120" t="s">
        <v>214</v>
      </c>
      <c r="C822" s="1191" t="s">
        <v>426</v>
      </c>
      <c r="D822" s="1272">
        <v>1</v>
      </c>
    </row>
    <row r="823" spans="1:4" ht="72" customHeight="1" x14ac:dyDescent="0.25">
      <c r="A823" s="847"/>
      <c r="B823" s="123" t="s">
        <v>427</v>
      </c>
      <c r="C823" s="880"/>
      <c r="D823" s="882"/>
    </row>
    <row r="824" spans="1:4" ht="17.45" customHeight="1" x14ac:dyDescent="0.25">
      <c r="A824" s="847"/>
      <c r="B824" s="62" t="s">
        <v>16</v>
      </c>
      <c r="C824" s="879" t="s">
        <v>429</v>
      </c>
      <c r="D824" s="881">
        <v>110</v>
      </c>
    </row>
    <row r="825" spans="1:4" ht="18" customHeight="1" thickBot="1" x14ac:dyDescent="0.3">
      <c r="A825" s="848"/>
      <c r="B825" s="63" t="s">
        <v>17</v>
      </c>
      <c r="C825" s="851"/>
      <c r="D825" s="843"/>
    </row>
    <row r="826" spans="1:4" ht="34.5" x14ac:dyDescent="0.25">
      <c r="A826" s="846" t="s">
        <v>430</v>
      </c>
      <c r="B826" s="168" t="s">
        <v>431</v>
      </c>
      <c r="C826" s="849" t="s">
        <v>226</v>
      </c>
      <c r="D826" s="841">
        <v>23</v>
      </c>
    </row>
    <row r="827" spans="1:4" ht="17.45" customHeight="1" x14ac:dyDescent="0.25">
      <c r="A827" s="847"/>
      <c r="B827" s="119" t="s">
        <v>214</v>
      </c>
      <c r="C827" s="880"/>
      <c r="D827" s="842"/>
    </row>
    <row r="828" spans="1:4" ht="51.75" x14ac:dyDescent="0.25">
      <c r="A828" s="847"/>
      <c r="B828" s="121" t="s">
        <v>432</v>
      </c>
      <c r="C828" s="917" t="s">
        <v>790</v>
      </c>
      <c r="D828" s="881">
        <v>2200</v>
      </c>
    </row>
    <row r="829" spans="1:4" ht="17.45" customHeight="1" x14ac:dyDescent="0.25">
      <c r="A829" s="847"/>
      <c r="B829" s="69" t="s">
        <v>16</v>
      </c>
      <c r="C829" s="918"/>
      <c r="D829" s="842"/>
    </row>
    <row r="830" spans="1:4" ht="18" customHeight="1" thickBot="1" x14ac:dyDescent="0.3">
      <c r="A830" s="848"/>
      <c r="B830" s="63" t="s">
        <v>17</v>
      </c>
      <c r="C830" s="919"/>
      <c r="D830" s="843"/>
    </row>
    <row r="831" spans="1:4" ht="36" hidden="1" customHeight="1" x14ac:dyDescent="0.25">
      <c r="A831" s="846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7"/>
      <c r="B832" s="92" t="s">
        <v>214</v>
      </c>
      <c r="C832" s="177"/>
      <c r="D832" s="194"/>
    </row>
    <row r="833" spans="1:4" ht="34.5" hidden="1" x14ac:dyDescent="0.25">
      <c r="A833" s="847"/>
      <c r="B833" s="78" t="s">
        <v>435</v>
      </c>
      <c r="C833" s="177"/>
      <c r="D833" s="194"/>
    </row>
    <row r="834" spans="1:4" ht="17.45" hidden="1" customHeight="1" x14ac:dyDescent="0.25">
      <c r="A834" s="847"/>
      <c r="B834" s="69" t="s">
        <v>16</v>
      </c>
      <c r="C834" s="177"/>
      <c r="D834" s="194"/>
    </row>
    <row r="835" spans="1:4" ht="18" hidden="1" customHeight="1" thickBot="1" x14ac:dyDescent="0.3">
      <c r="A835" s="1089"/>
      <c r="B835" s="85" t="s">
        <v>17</v>
      </c>
      <c r="C835" s="207"/>
      <c r="D835" s="785"/>
    </row>
    <row r="836" spans="1:4" ht="18" hidden="1" customHeight="1" thickTop="1" x14ac:dyDescent="0.25">
      <c r="A836" s="1090" t="s">
        <v>436</v>
      </c>
      <c r="B836" s="220" t="s">
        <v>437</v>
      </c>
      <c r="C836" s="162" t="s">
        <v>438</v>
      </c>
      <c r="D836" s="728">
        <v>0</v>
      </c>
    </row>
    <row r="837" spans="1:4" ht="34.5" hidden="1" x14ac:dyDescent="0.25">
      <c r="A837" s="847"/>
      <c r="B837" s="221"/>
      <c r="C837" s="148" t="s">
        <v>439</v>
      </c>
      <c r="D837" s="238">
        <v>0</v>
      </c>
    </row>
    <row r="838" spans="1:4" ht="17.45" hidden="1" customHeight="1" x14ac:dyDescent="0.25">
      <c r="A838" s="847"/>
      <c r="B838" s="92" t="s">
        <v>214</v>
      </c>
      <c r="C838" s="148" t="s">
        <v>440</v>
      </c>
      <c r="D838" s="238">
        <v>0</v>
      </c>
    </row>
    <row r="839" spans="1:4" ht="51.75" hidden="1" x14ac:dyDescent="0.25">
      <c r="A839" s="847"/>
      <c r="B839" s="78" t="s">
        <v>441</v>
      </c>
      <c r="C839" s="148" t="s">
        <v>442</v>
      </c>
      <c r="D839" s="238">
        <v>0</v>
      </c>
    </row>
    <row r="840" spans="1:4" ht="17.45" hidden="1" customHeight="1" x14ac:dyDescent="0.25">
      <c r="A840" s="847"/>
      <c r="B840" s="62" t="s">
        <v>16</v>
      </c>
      <c r="C840" s="25" t="s">
        <v>443</v>
      </c>
      <c r="D840" s="192">
        <v>0</v>
      </c>
    </row>
    <row r="841" spans="1:4" ht="18" hidden="1" customHeight="1" thickBot="1" x14ac:dyDescent="0.3">
      <c r="A841" s="848"/>
      <c r="B841" s="63" t="s">
        <v>17</v>
      </c>
      <c r="C841" s="178"/>
      <c r="D841" s="195"/>
    </row>
    <row r="842" spans="1:4" ht="17.25" hidden="1" x14ac:dyDescent="0.25">
      <c r="A842" s="846" t="s">
        <v>444</v>
      </c>
      <c r="B842" s="168" t="s">
        <v>445</v>
      </c>
      <c r="C842" s="162" t="s">
        <v>446</v>
      </c>
      <c r="D842" s="728">
        <v>0</v>
      </c>
    </row>
    <row r="843" spans="1:4" ht="17.45" hidden="1" customHeight="1" x14ac:dyDescent="0.25">
      <c r="A843" s="847"/>
      <c r="B843" s="92" t="s">
        <v>214</v>
      </c>
      <c r="C843" s="25" t="s">
        <v>447</v>
      </c>
      <c r="D843" s="192">
        <v>0</v>
      </c>
    </row>
    <row r="844" spans="1:4" ht="51.75" hidden="1" x14ac:dyDescent="0.25">
      <c r="A844" s="847"/>
      <c r="B844" s="109" t="s">
        <v>448</v>
      </c>
      <c r="C844" s="177"/>
      <c r="D844" s="194"/>
    </row>
    <row r="845" spans="1:4" ht="17.45" hidden="1" customHeight="1" x14ac:dyDescent="0.25">
      <c r="A845" s="847"/>
      <c r="B845" s="62" t="s">
        <v>16</v>
      </c>
      <c r="C845" s="177"/>
      <c r="D845" s="194"/>
    </row>
    <row r="846" spans="1:4" ht="18" hidden="1" customHeight="1" thickBot="1" x14ac:dyDescent="0.3">
      <c r="A846" s="848"/>
      <c r="B846" s="63" t="s">
        <v>17</v>
      </c>
      <c r="C846" s="178"/>
      <c r="D846" s="195"/>
    </row>
    <row r="847" spans="1:4" ht="18" hidden="1" customHeight="1" x14ac:dyDescent="0.25">
      <c r="A847" s="846">
        <v>70020</v>
      </c>
      <c r="B847" s="168" t="s">
        <v>449</v>
      </c>
      <c r="C847" s="849" t="s">
        <v>450</v>
      </c>
      <c r="D847" s="55">
        <v>0</v>
      </c>
    </row>
    <row r="848" spans="1:4" ht="17.45" hidden="1" customHeight="1" x14ac:dyDescent="0.25">
      <c r="A848" s="847"/>
      <c r="B848" s="120" t="s">
        <v>214</v>
      </c>
      <c r="C848" s="850"/>
      <c r="D848" s="40"/>
    </row>
    <row r="849" spans="1:4" ht="49.5" hidden="1" x14ac:dyDescent="0.25">
      <c r="A849" s="847"/>
      <c r="B849" s="137" t="s">
        <v>451</v>
      </c>
      <c r="C849" s="850"/>
      <c r="D849" s="40"/>
    </row>
    <row r="850" spans="1:4" ht="17.45" hidden="1" customHeight="1" x14ac:dyDescent="0.25">
      <c r="A850" s="847"/>
      <c r="B850" s="62" t="s">
        <v>16</v>
      </c>
      <c r="C850" s="850"/>
      <c r="D850" s="40"/>
    </row>
    <row r="851" spans="1:4" ht="52.5" hidden="1" thickBot="1" x14ac:dyDescent="0.3">
      <c r="A851" s="848"/>
      <c r="B851" s="63" t="s">
        <v>21</v>
      </c>
      <c r="C851" s="851"/>
      <c r="D851" s="42"/>
    </row>
    <row r="852" spans="1:4" ht="17.25" hidden="1" x14ac:dyDescent="0.25">
      <c r="A852" s="1100">
        <v>800</v>
      </c>
      <c r="B852" s="128" t="s">
        <v>690</v>
      </c>
      <c r="C852" s="849"/>
      <c r="D852" s="856"/>
    </row>
    <row r="853" spans="1:4" ht="17.25" hidden="1" x14ac:dyDescent="0.25">
      <c r="A853" s="1101"/>
      <c r="B853" s="92" t="s">
        <v>214</v>
      </c>
      <c r="C853" s="850"/>
      <c r="D853" s="857"/>
    </row>
    <row r="854" spans="1:4" ht="34.5" hidden="1" x14ac:dyDescent="0.25">
      <c r="A854" s="1101"/>
      <c r="B854" s="109" t="s">
        <v>691</v>
      </c>
      <c r="C854" s="850"/>
      <c r="D854" s="857"/>
    </row>
    <row r="855" spans="1:4" ht="17.25" hidden="1" x14ac:dyDescent="0.25">
      <c r="A855" s="1101"/>
      <c r="B855" s="62" t="s">
        <v>16</v>
      </c>
      <c r="C855" s="850"/>
      <c r="D855" s="857"/>
    </row>
    <row r="856" spans="1:4" ht="52.5" hidden="1" thickBot="1" x14ac:dyDescent="0.3">
      <c r="A856" s="1102"/>
      <c r="B856" s="63" t="s">
        <v>108</v>
      </c>
      <c r="C856" s="851"/>
      <c r="D856" s="858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6" t="s">
        <v>2</v>
      </c>
      <c r="D858" s="983"/>
    </row>
    <row r="859" spans="1:4" ht="36.6" hidden="1" customHeight="1" thickBot="1" x14ac:dyDescent="0.3">
      <c r="A859" s="27" t="s">
        <v>452</v>
      </c>
      <c r="B859" s="16" t="s">
        <v>453</v>
      </c>
      <c r="C859" s="889" t="s">
        <v>454</v>
      </c>
      <c r="D859" s="1159"/>
    </row>
    <row r="860" spans="1:4" ht="18" hidden="1" customHeight="1" thickBot="1" x14ac:dyDescent="0.3">
      <c r="A860" s="844" t="s">
        <v>6</v>
      </c>
      <c r="B860" s="845"/>
      <c r="C860" s="845"/>
      <c r="D860" s="845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6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7"/>
      <c r="B863" s="92" t="s">
        <v>214</v>
      </c>
      <c r="C863" s="34" t="s">
        <v>458</v>
      </c>
      <c r="D863" s="356">
        <v>0</v>
      </c>
    </row>
    <row r="864" spans="1:4" ht="34.5" hidden="1" x14ac:dyDescent="0.25">
      <c r="A864" s="847"/>
      <c r="B864" s="121" t="s">
        <v>459</v>
      </c>
      <c r="C864" s="34" t="s">
        <v>460</v>
      </c>
      <c r="D864" s="356">
        <v>0</v>
      </c>
    </row>
    <row r="865" spans="1:4" ht="17.45" hidden="1" customHeight="1" x14ac:dyDescent="0.25">
      <c r="A865" s="847"/>
      <c r="B865" s="62" t="s">
        <v>16</v>
      </c>
      <c r="C865" s="34" t="s">
        <v>461</v>
      </c>
      <c r="D865" s="356">
        <v>0</v>
      </c>
    </row>
    <row r="866" spans="1:4" ht="18" hidden="1" customHeight="1" thickBot="1" x14ac:dyDescent="0.3">
      <c r="A866" s="848"/>
      <c r="B866" s="63" t="s">
        <v>17</v>
      </c>
      <c r="C866" s="47" t="s">
        <v>462</v>
      </c>
      <c r="D866" s="427">
        <v>0</v>
      </c>
    </row>
    <row r="867" spans="1:4" ht="34.5" hidden="1" x14ac:dyDescent="0.25">
      <c r="A867" s="894" t="s">
        <v>463</v>
      </c>
      <c r="B867" s="168" t="s">
        <v>464</v>
      </c>
      <c r="C867" s="849" t="s">
        <v>465</v>
      </c>
      <c r="D867" s="1156">
        <v>0</v>
      </c>
    </row>
    <row r="868" spans="1:4" ht="17.45" hidden="1" customHeight="1" x14ac:dyDescent="0.25">
      <c r="A868" s="895"/>
      <c r="B868" s="120" t="s">
        <v>214</v>
      </c>
      <c r="C868" s="850"/>
      <c r="D868" s="1157"/>
    </row>
    <row r="869" spans="1:4" ht="51.75" hidden="1" x14ac:dyDescent="0.25">
      <c r="A869" s="895"/>
      <c r="B869" s="121" t="s">
        <v>466</v>
      </c>
      <c r="C869" s="850"/>
      <c r="D869" s="1157"/>
    </row>
    <row r="870" spans="1:4" ht="17.45" hidden="1" customHeight="1" x14ac:dyDescent="0.25">
      <c r="A870" s="895"/>
      <c r="B870" s="79" t="s">
        <v>16</v>
      </c>
      <c r="C870" s="850"/>
      <c r="D870" s="1157"/>
    </row>
    <row r="871" spans="1:4" ht="52.5" hidden="1" thickBot="1" x14ac:dyDescent="0.3">
      <c r="A871" s="896"/>
      <c r="B871" s="63" t="s">
        <v>21</v>
      </c>
      <c r="C871" s="851"/>
      <c r="D871" s="1158"/>
    </row>
    <row r="872" spans="1:4" ht="33.75" hidden="1" customHeight="1" x14ac:dyDescent="0.25">
      <c r="A872" s="894" t="s">
        <v>463</v>
      </c>
      <c r="B872" s="168" t="s">
        <v>464</v>
      </c>
      <c r="C872" s="153" t="s">
        <v>971</v>
      </c>
      <c r="D872" s="1156">
        <v>0</v>
      </c>
    </row>
    <row r="873" spans="1:4" ht="17.25" hidden="1" x14ac:dyDescent="0.25">
      <c r="A873" s="895"/>
      <c r="B873" s="120" t="s">
        <v>214</v>
      </c>
      <c r="C873" s="154"/>
      <c r="D873" s="1157"/>
    </row>
    <row r="874" spans="1:4" ht="72" hidden="1" customHeight="1" x14ac:dyDescent="0.25">
      <c r="A874" s="895"/>
      <c r="B874" s="121" t="s">
        <v>466</v>
      </c>
      <c r="C874" s="154"/>
      <c r="D874" s="1157"/>
    </row>
    <row r="875" spans="1:4" ht="21.75" hidden="1" customHeight="1" x14ac:dyDescent="0.25">
      <c r="A875" s="895"/>
      <c r="B875" s="79" t="s">
        <v>16</v>
      </c>
      <c r="C875" s="154"/>
      <c r="D875" s="1157"/>
    </row>
    <row r="876" spans="1:4" ht="52.5" hidden="1" thickBot="1" x14ac:dyDescent="0.3">
      <c r="A876" s="896"/>
      <c r="B876" s="63" t="s">
        <v>21</v>
      </c>
      <c r="C876" s="155"/>
      <c r="D876" s="1158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6" t="s">
        <v>2</v>
      </c>
      <c r="D878" s="877"/>
    </row>
    <row r="879" spans="1:4" ht="18.600000000000001" hidden="1" customHeight="1" thickBot="1" x14ac:dyDescent="0.3">
      <c r="A879" s="27" t="s">
        <v>467</v>
      </c>
      <c r="B879" s="16" t="s">
        <v>468</v>
      </c>
      <c r="C879" s="889" t="s">
        <v>469</v>
      </c>
      <c r="D879" s="890"/>
    </row>
    <row r="880" spans="1:4" ht="18" hidden="1" customHeight="1" thickBot="1" x14ac:dyDescent="0.3">
      <c r="A880" s="844" t="s">
        <v>6</v>
      </c>
      <c r="B880" s="845"/>
      <c r="C880" s="845"/>
      <c r="D880" s="845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8" t="s">
        <v>470</v>
      </c>
      <c r="B882" s="111" t="s">
        <v>471</v>
      </c>
      <c r="C882" s="879" t="s">
        <v>226</v>
      </c>
      <c r="D882" s="881">
        <v>0</v>
      </c>
    </row>
    <row r="883" spans="1:4" ht="17.45" hidden="1" customHeight="1" x14ac:dyDescent="0.25">
      <c r="A883" s="847"/>
      <c r="B883" s="92" t="s">
        <v>214</v>
      </c>
      <c r="C883" s="850"/>
      <c r="D883" s="842"/>
    </row>
    <row r="884" spans="1:4" ht="68.25" hidden="1" customHeight="1" x14ac:dyDescent="0.25">
      <c r="A884" s="847"/>
      <c r="B884" s="121" t="s">
        <v>472</v>
      </c>
      <c r="C884" s="850"/>
      <c r="D884" s="842"/>
    </row>
    <row r="885" spans="1:4" ht="17.45" hidden="1" customHeight="1" x14ac:dyDescent="0.25">
      <c r="A885" s="847"/>
      <c r="B885" s="79" t="s">
        <v>16</v>
      </c>
      <c r="C885" s="850"/>
      <c r="D885" s="842"/>
    </row>
    <row r="886" spans="1:4" ht="18" hidden="1" customHeight="1" thickBot="1" x14ac:dyDescent="0.3">
      <c r="A886" s="848"/>
      <c r="B886" s="63" t="s">
        <v>17</v>
      </c>
      <c r="C886" s="851"/>
      <c r="D886" s="843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6" t="s">
        <v>2</v>
      </c>
      <c r="D888" s="877"/>
    </row>
    <row r="889" spans="1:4" ht="36.6" customHeight="1" thickBot="1" x14ac:dyDescent="0.3">
      <c r="A889" s="27" t="s">
        <v>473</v>
      </c>
      <c r="B889" s="16" t="s">
        <v>474</v>
      </c>
      <c r="C889" s="889" t="s">
        <v>475</v>
      </c>
      <c r="D889" s="890"/>
    </row>
    <row r="890" spans="1:4" ht="18" customHeight="1" thickBot="1" x14ac:dyDescent="0.3">
      <c r="A890" s="897" t="s">
        <v>6</v>
      </c>
      <c r="B890" s="898"/>
      <c r="C890" s="898"/>
      <c r="D890" s="898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6" t="s">
        <v>476</v>
      </c>
      <c r="B892" s="95" t="s">
        <v>818</v>
      </c>
      <c r="C892" s="162" t="s">
        <v>477</v>
      </c>
      <c r="D892" s="728">
        <v>15</v>
      </c>
    </row>
    <row r="893" spans="1:4" ht="69.75" customHeight="1" x14ac:dyDescent="0.25">
      <c r="A893" s="847"/>
      <c r="B893" s="78" t="s">
        <v>479</v>
      </c>
      <c r="C893" s="148" t="s">
        <v>478</v>
      </c>
      <c r="D893" s="238">
        <v>2106</v>
      </c>
    </row>
    <row r="894" spans="1:4" ht="17.25" x14ac:dyDescent="0.25">
      <c r="A894" s="847"/>
      <c r="B894" s="79" t="s">
        <v>16</v>
      </c>
      <c r="C894" s="879" t="s">
        <v>480</v>
      </c>
      <c r="D894" s="881">
        <v>73</v>
      </c>
    </row>
    <row r="895" spans="1:4" ht="17.45" customHeight="1" thickBot="1" x14ac:dyDescent="0.3">
      <c r="A895" s="848"/>
      <c r="B895" s="63" t="s">
        <v>17</v>
      </c>
      <c r="C895" s="851"/>
      <c r="D895" s="843"/>
    </row>
    <row r="896" spans="1:4" ht="34.5" hidden="1" customHeight="1" x14ac:dyDescent="0.25">
      <c r="A896" s="895" t="s">
        <v>481</v>
      </c>
      <c r="B896" s="113" t="s">
        <v>482</v>
      </c>
      <c r="C896" s="849" t="s">
        <v>483</v>
      </c>
      <c r="D896" s="841">
        <v>0</v>
      </c>
    </row>
    <row r="897" spans="1:4" ht="17.45" hidden="1" customHeight="1" x14ac:dyDescent="0.25">
      <c r="A897" s="895"/>
      <c r="B897" s="117" t="s">
        <v>633</v>
      </c>
      <c r="C897" s="850"/>
      <c r="D897" s="842"/>
    </row>
    <row r="898" spans="1:4" ht="86.25" hidden="1" customHeight="1" x14ac:dyDescent="0.25">
      <c r="A898" s="895"/>
      <c r="B898" s="123" t="s">
        <v>484</v>
      </c>
      <c r="C898" s="850" t="s">
        <v>973</v>
      </c>
      <c r="D898" s="842"/>
    </row>
    <row r="899" spans="1:4" ht="17.45" hidden="1" customHeight="1" x14ac:dyDescent="0.25">
      <c r="A899" s="895"/>
      <c r="B899" s="62" t="s">
        <v>16</v>
      </c>
      <c r="C899" s="850"/>
      <c r="D899" s="842"/>
    </row>
    <row r="900" spans="1:4" ht="52.5" hidden="1" customHeight="1" thickBot="1" x14ac:dyDescent="0.3">
      <c r="A900" s="896"/>
      <c r="B900" s="63" t="s">
        <v>21</v>
      </c>
      <c r="C900" s="851"/>
      <c r="D900" s="843"/>
    </row>
    <row r="901" spans="1:4" ht="51.75" hidden="1" x14ac:dyDescent="0.25">
      <c r="A901" s="846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7"/>
      <c r="B902" s="92" t="s">
        <v>633</v>
      </c>
      <c r="C902" s="19"/>
      <c r="D902" s="193"/>
    </row>
    <row r="903" spans="1:4" ht="51.75" hidden="1" x14ac:dyDescent="0.25">
      <c r="A903" s="847"/>
      <c r="B903" s="112" t="s">
        <v>487</v>
      </c>
      <c r="C903" s="25" t="s">
        <v>488</v>
      </c>
      <c r="D903" s="192">
        <v>0</v>
      </c>
    </row>
    <row r="904" spans="1:4" ht="21" hidden="1" customHeight="1" x14ac:dyDescent="0.25">
      <c r="A904" s="847"/>
      <c r="B904" s="62" t="s">
        <v>16</v>
      </c>
      <c r="C904" s="19"/>
      <c r="D904" s="193"/>
    </row>
    <row r="905" spans="1:4" ht="36.75" hidden="1" customHeight="1" thickBot="1" x14ac:dyDescent="0.3">
      <c r="A905" s="848"/>
      <c r="B905" s="132" t="s">
        <v>17</v>
      </c>
      <c r="C905" s="156" t="s">
        <v>489</v>
      </c>
      <c r="D905" s="685">
        <v>0</v>
      </c>
    </row>
    <row r="906" spans="1:4" ht="51.75" hidden="1" x14ac:dyDescent="0.25">
      <c r="A906" s="1100">
        <v>500</v>
      </c>
      <c r="B906" s="95" t="s">
        <v>693</v>
      </c>
      <c r="C906" s="162" t="s">
        <v>811</v>
      </c>
      <c r="D906" s="728"/>
    </row>
    <row r="907" spans="1:4" ht="17.25" hidden="1" x14ac:dyDescent="0.25">
      <c r="A907" s="1101"/>
      <c r="B907" s="117" t="s">
        <v>214</v>
      </c>
      <c r="C907" s="148"/>
      <c r="D907" s="238"/>
    </row>
    <row r="908" spans="1:4" ht="69" hidden="1" x14ac:dyDescent="0.25">
      <c r="A908" s="1101"/>
      <c r="B908" s="77" t="s">
        <v>692</v>
      </c>
      <c r="C908" s="148"/>
      <c r="D908" s="238"/>
    </row>
    <row r="909" spans="1:4" ht="17.25" hidden="1" x14ac:dyDescent="0.25">
      <c r="A909" s="1101"/>
      <c r="B909" s="79" t="s">
        <v>16</v>
      </c>
      <c r="C909" s="148"/>
      <c r="D909" s="238"/>
    </row>
    <row r="910" spans="1:4" ht="18" hidden="1" thickBot="1" x14ac:dyDescent="0.3">
      <c r="A910" s="1102"/>
      <c r="B910" s="63" t="s">
        <v>17</v>
      </c>
      <c r="C910" s="149"/>
      <c r="D910" s="729"/>
    </row>
    <row r="911" spans="1:4" ht="51.75" hidden="1" x14ac:dyDescent="0.25">
      <c r="A911" s="846">
        <v>51014</v>
      </c>
      <c r="B911" s="95" t="s">
        <v>490</v>
      </c>
      <c r="C911" s="162" t="s">
        <v>491</v>
      </c>
      <c r="D911" s="728">
        <v>0</v>
      </c>
    </row>
    <row r="912" spans="1:4" ht="17.45" hidden="1" customHeight="1" x14ac:dyDescent="0.25">
      <c r="A912" s="847"/>
      <c r="B912" s="92" t="s">
        <v>214</v>
      </c>
      <c r="C912" s="25" t="s">
        <v>492</v>
      </c>
      <c r="D912" s="192">
        <v>0</v>
      </c>
    </row>
    <row r="913" spans="1:11" ht="103.5" hidden="1" x14ac:dyDescent="0.25">
      <c r="A913" s="847"/>
      <c r="B913" s="118" t="s">
        <v>493</v>
      </c>
      <c r="C913" s="177"/>
      <c r="D913" s="194"/>
    </row>
    <row r="914" spans="1:11" ht="17.45" hidden="1" customHeight="1" x14ac:dyDescent="0.25">
      <c r="A914" s="847"/>
      <c r="B914" s="79" t="s">
        <v>16</v>
      </c>
      <c r="C914" s="177"/>
      <c r="D914" s="194"/>
    </row>
    <row r="915" spans="1:11" ht="18" hidden="1" customHeight="1" thickBot="1" x14ac:dyDescent="0.3">
      <c r="A915" s="848"/>
      <c r="B915" s="63" t="s">
        <v>17</v>
      </c>
      <c r="C915" s="178"/>
      <c r="D915" s="195"/>
    </row>
    <row r="916" spans="1:11" ht="103.5" hidden="1" x14ac:dyDescent="0.25">
      <c r="A916" s="894">
        <v>51015</v>
      </c>
      <c r="B916" s="95" t="s">
        <v>975</v>
      </c>
      <c r="C916" s="162" t="s">
        <v>494</v>
      </c>
      <c r="D916" s="728">
        <v>0</v>
      </c>
    </row>
    <row r="917" spans="1:11" ht="139.5" hidden="1" customHeight="1" x14ac:dyDescent="0.25">
      <c r="A917" s="895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95"/>
      <c r="B918" s="138" t="s">
        <v>17</v>
      </c>
      <c r="C918" s="879" t="s">
        <v>976</v>
      </c>
      <c r="D918" s="881"/>
    </row>
    <row r="919" spans="1:11" ht="17.45" hidden="1" customHeight="1" x14ac:dyDescent="0.25">
      <c r="A919" s="895"/>
      <c r="B919" s="74"/>
      <c r="C919" s="850"/>
      <c r="D919" s="842"/>
    </row>
    <row r="920" spans="1:11" ht="18" hidden="1" customHeight="1" thickBot="1" x14ac:dyDescent="0.3">
      <c r="A920" s="896"/>
      <c r="B920" s="139"/>
      <c r="C920" s="851"/>
      <c r="D920" s="843"/>
    </row>
    <row r="921" spans="1:11" ht="69" hidden="1" x14ac:dyDescent="0.25">
      <c r="A921" s="846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7"/>
      <c r="B922" s="92" t="s">
        <v>214</v>
      </c>
      <c r="C922" s="177"/>
      <c r="D922" s="185"/>
    </row>
    <row r="923" spans="1:11" ht="120.75" hidden="1" x14ac:dyDescent="0.25">
      <c r="A923" s="847"/>
      <c r="B923" s="121" t="s">
        <v>498</v>
      </c>
      <c r="C923" s="177" t="s">
        <v>753</v>
      </c>
      <c r="D923" s="185">
        <v>0</v>
      </c>
    </row>
    <row r="924" spans="1:11" ht="17.45" hidden="1" customHeight="1" x14ac:dyDescent="0.25">
      <c r="A924" s="847"/>
      <c r="B924" s="79" t="s">
        <v>16</v>
      </c>
      <c r="C924" s="177"/>
      <c r="D924" s="185"/>
    </row>
    <row r="925" spans="1:11" ht="18" hidden="1" customHeight="1" thickBot="1" x14ac:dyDescent="0.3">
      <c r="A925" s="848"/>
      <c r="B925" s="63" t="s">
        <v>17</v>
      </c>
      <c r="C925" s="178"/>
      <c r="D925" s="187"/>
    </row>
    <row r="926" spans="1:11" ht="138" hidden="1" x14ac:dyDescent="0.25">
      <c r="A926" s="894">
        <v>51017</v>
      </c>
      <c r="B926" s="95" t="s">
        <v>499</v>
      </c>
      <c r="C926" s="849" t="s">
        <v>500</v>
      </c>
      <c r="D926" s="841">
        <v>0</v>
      </c>
    </row>
    <row r="927" spans="1:11" ht="17.45" hidden="1" customHeight="1" x14ac:dyDescent="0.25">
      <c r="A927" s="895"/>
      <c r="B927" s="92" t="s">
        <v>214</v>
      </c>
      <c r="C927" s="850"/>
      <c r="D927" s="842"/>
    </row>
    <row r="928" spans="1:11" ht="51.75" hidden="1" x14ac:dyDescent="0.25">
      <c r="A928" s="895"/>
      <c r="B928" s="109" t="s">
        <v>501</v>
      </c>
      <c r="C928" s="850" t="s">
        <v>754</v>
      </c>
      <c r="D928" s="842">
        <v>0</v>
      </c>
    </row>
    <row r="929" spans="1:4" ht="17.45" hidden="1" customHeight="1" x14ac:dyDescent="0.25">
      <c r="A929" s="895"/>
      <c r="B929" s="62" t="s">
        <v>16</v>
      </c>
      <c r="C929" s="850"/>
      <c r="D929" s="842"/>
    </row>
    <row r="930" spans="1:4" ht="18" hidden="1" customHeight="1" thickBot="1" x14ac:dyDescent="0.3">
      <c r="A930" s="896"/>
      <c r="B930" s="74" t="s">
        <v>17</v>
      </c>
      <c r="C930" s="851"/>
      <c r="D930" s="843"/>
    </row>
    <row r="931" spans="1:4" ht="86.25" hidden="1" x14ac:dyDescent="0.25">
      <c r="A931" s="846">
        <v>51018</v>
      </c>
      <c r="B931" s="95" t="s">
        <v>502</v>
      </c>
      <c r="C931" s="849" t="s">
        <v>503</v>
      </c>
      <c r="D931" s="841">
        <v>0</v>
      </c>
    </row>
    <row r="932" spans="1:4" ht="17.45" hidden="1" customHeight="1" x14ac:dyDescent="0.25">
      <c r="A932" s="847"/>
      <c r="B932" s="117" t="s">
        <v>214</v>
      </c>
      <c r="C932" s="850"/>
      <c r="D932" s="842"/>
    </row>
    <row r="933" spans="1:4" ht="86.25" hidden="1" x14ac:dyDescent="0.25">
      <c r="A933" s="847"/>
      <c r="B933" s="121" t="s">
        <v>504</v>
      </c>
      <c r="C933" s="850"/>
      <c r="D933" s="842"/>
    </row>
    <row r="934" spans="1:4" ht="17.45" hidden="1" customHeight="1" x14ac:dyDescent="0.25">
      <c r="A934" s="847"/>
      <c r="B934" s="62" t="s">
        <v>16</v>
      </c>
      <c r="C934" s="850"/>
      <c r="D934" s="842"/>
    </row>
    <row r="935" spans="1:4" ht="18" hidden="1" customHeight="1" thickBot="1" x14ac:dyDescent="0.3">
      <c r="A935" s="848"/>
      <c r="B935" s="63" t="s">
        <v>17</v>
      </c>
      <c r="C935" s="851"/>
      <c r="D935" s="843"/>
    </row>
    <row r="936" spans="1:4" ht="51.75" hidden="1" customHeight="1" x14ac:dyDescent="0.25">
      <c r="A936" s="846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7"/>
      <c r="B937" s="117" t="s">
        <v>214</v>
      </c>
      <c r="C937" s="25" t="s">
        <v>507</v>
      </c>
      <c r="D937" s="192">
        <v>0</v>
      </c>
    </row>
    <row r="938" spans="1:4" ht="120.75" hidden="1" customHeight="1" x14ac:dyDescent="0.25">
      <c r="A938" s="847"/>
      <c r="B938" s="122" t="s">
        <v>508</v>
      </c>
      <c r="C938" s="177" t="s">
        <v>977</v>
      </c>
      <c r="D938" s="194">
        <v>0</v>
      </c>
    </row>
    <row r="939" spans="1:4" ht="17.45" hidden="1" customHeight="1" x14ac:dyDescent="0.25">
      <c r="A939" s="847"/>
      <c r="B939" s="62" t="s">
        <v>16</v>
      </c>
      <c r="C939" s="177"/>
      <c r="D939" s="194"/>
    </row>
    <row r="940" spans="1:4" ht="52.5" hidden="1" customHeight="1" thickBot="1" x14ac:dyDescent="0.3">
      <c r="A940" s="848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6" t="s">
        <v>2</v>
      </c>
      <c r="D942" s="877"/>
    </row>
    <row r="943" spans="1:4" ht="18.600000000000001" hidden="1" customHeight="1" thickBot="1" x14ac:dyDescent="0.3">
      <c r="A943" s="27">
        <v>5044</v>
      </c>
      <c r="B943" s="16" t="s">
        <v>509</v>
      </c>
      <c r="C943" s="889" t="s">
        <v>510</v>
      </c>
      <c r="D943" s="890"/>
    </row>
    <row r="944" spans="1:4" ht="18" hidden="1" customHeight="1" thickBot="1" x14ac:dyDescent="0.3">
      <c r="A944" s="844" t="s">
        <v>6</v>
      </c>
      <c r="B944" s="845"/>
      <c r="C944" s="845"/>
      <c r="D944" s="845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6" t="s">
        <v>511</v>
      </c>
      <c r="B946" s="95" t="s">
        <v>512</v>
      </c>
      <c r="C946" s="162" t="s">
        <v>513</v>
      </c>
      <c r="D946" s="728">
        <v>0</v>
      </c>
    </row>
    <row r="947" spans="1:12" ht="17.45" hidden="1" customHeight="1" x14ac:dyDescent="0.25">
      <c r="A947" s="847"/>
      <c r="B947" s="117" t="s">
        <v>214</v>
      </c>
      <c r="C947" s="879" t="s">
        <v>514</v>
      </c>
      <c r="D947" s="1188">
        <v>0</v>
      </c>
    </row>
    <row r="948" spans="1:12" ht="120.75" hidden="1" x14ac:dyDescent="0.25">
      <c r="A948" s="847"/>
      <c r="B948" s="78" t="s">
        <v>515</v>
      </c>
      <c r="C948" s="850"/>
      <c r="D948" s="1189"/>
    </row>
    <row r="949" spans="1:12" ht="17.45" hidden="1" customHeight="1" x14ac:dyDescent="0.25">
      <c r="A949" s="847"/>
      <c r="B949" s="79" t="s">
        <v>16</v>
      </c>
      <c r="C949" s="850"/>
      <c r="D949" s="1189"/>
    </row>
    <row r="950" spans="1:12" ht="18" hidden="1" customHeight="1" thickBot="1" x14ac:dyDescent="0.3">
      <c r="A950" s="848"/>
      <c r="B950" s="63" t="s">
        <v>17</v>
      </c>
      <c r="C950" s="851"/>
      <c r="D950" s="1190"/>
    </row>
    <row r="951" spans="1:12" ht="49.5" hidden="1" customHeight="1" x14ac:dyDescent="0.25">
      <c r="A951" s="894" t="s">
        <v>516</v>
      </c>
      <c r="B951" s="95" t="s">
        <v>716</v>
      </c>
      <c r="C951" s="162" t="s">
        <v>517</v>
      </c>
      <c r="D951" s="728">
        <v>0</v>
      </c>
    </row>
    <row r="952" spans="1:12" ht="120" hidden="1" customHeight="1" x14ac:dyDescent="0.25">
      <c r="A952" s="895"/>
      <c r="B952" s="110" t="s">
        <v>717</v>
      </c>
      <c r="C952" s="18" t="s">
        <v>518</v>
      </c>
      <c r="D952" s="214">
        <v>0</v>
      </c>
      <c r="L952" s="140"/>
    </row>
    <row r="953" spans="1:12" ht="17.45" hidden="1" customHeight="1" x14ac:dyDescent="0.25">
      <c r="A953" s="895"/>
      <c r="B953" s="79" t="s">
        <v>16</v>
      </c>
      <c r="C953" s="18"/>
      <c r="D953" s="214"/>
    </row>
    <row r="954" spans="1:12" ht="17.45" hidden="1" customHeight="1" x14ac:dyDescent="0.25">
      <c r="A954" s="895"/>
      <c r="B954" s="74" t="s">
        <v>17</v>
      </c>
      <c r="C954" s="18"/>
      <c r="D954" s="214"/>
    </row>
    <row r="955" spans="1:12" ht="18" hidden="1" customHeight="1" thickBot="1" x14ac:dyDescent="0.3">
      <c r="A955" s="896"/>
      <c r="B955" s="139"/>
      <c r="C955" s="43"/>
      <c r="D955" s="222"/>
    </row>
    <row r="956" spans="1:12" ht="54" hidden="1" customHeight="1" x14ac:dyDescent="0.25">
      <c r="A956" s="846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7"/>
      <c r="B957" s="110" t="s">
        <v>214</v>
      </c>
      <c r="C957" s="18"/>
      <c r="D957" s="214"/>
    </row>
    <row r="958" spans="1:12" ht="69" hidden="1" x14ac:dyDescent="0.25">
      <c r="A958" s="847"/>
      <c r="B958" s="109" t="s">
        <v>521</v>
      </c>
      <c r="C958" s="18" t="s">
        <v>755</v>
      </c>
      <c r="D958" s="214">
        <v>0</v>
      </c>
    </row>
    <row r="959" spans="1:12" ht="17.45" hidden="1" customHeight="1" x14ac:dyDescent="0.25">
      <c r="A959" s="847"/>
      <c r="B959" s="62" t="s">
        <v>16</v>
      </c>
      <c r="C959" s="18"/>
      <c r="D959" s="214"/>
    </row>
    <row r="960" spans="1:12" ht="18" hidden="1" customHeight="1" thickBot="1" x14ac:dyDescent="0.3">
      <c r="A960" s="848"/>
      <c r="B960" s="63" t="s">
        <v>17</v>
      </c>
      <c r="C960" s="43"/>
      <c r="D960" s="222"/>
    </row>
    <row r="961" spans="1:4" ht="51.75" hidden="1" x14ac:dyDescent="0.25">
      <c r="A961" s="894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95"/>
      <c r="B962" s="110" t="s">
        <v>214</v>
      </c>
      <c r="C962" s="18" t="s">
        <v>524</v>
      </c>
      <c r="D962" s="214">
        <v>0</v>
      </c>
    </row>
    <row r="963" spans="1:4" ht="120.75" hidden="1" x14ac:dyDescent="0.25">
      <c r="A963" s="895"/>
      <c r="B963" s="109" t="s">
        <v>525</v>
      </c>
      <c r="C963" s="18"/>
      <c r="D963" s="214"/>
    </row>
    <row r="964" spans="1:4" ht="17.45" hidden="1" customHeight="1" x14ac:dyDescent="0.25">
      <c r="A964" s="895"/>
      <c r="B964" s="62" t="s">
        <v>16</v>
      </c>
      <c r="C964" s="18"/>
      <c r="D964" s="214"/>
    </row>
    <row r="965" spans="1:4" ht="18" hidden="1" customHeight="1" thickBot="1" x14ac:dyDescent="0.3">
      <c r="A965" s="896"/>
      <c r="B965" s="63" t="s">
        <v>17</v>
      </c>
      <c r="C965" s="43"/>
      <c r="D965" s="222"/>
    </row>
    <row r="966" spans="1:4" ht="34.5" hidden="1" x14ac:dyDescent="0.25">
      <c r="A966" s="846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7"/>
      <c r="B967" s="92" t="s">
        <v>214</v>
      </c>
      <c r="C967" s="177"/>
      <c r="D967" s="194"/>
    </row>
    <row r="968" spans="1:4" ht="69" hidden="1" x14ac:dyDescent="0.25">
      <c r="A968" s="847"/>
      <c r="B968" s="121" t="s">
        <v>527</v>
      </c>
      <c r="C968" s="177"/>
      <c r="D968" s="194"/>
    </row>
    <row r="969" spans="1:4" ht="17.45" hidden="1" customHeight="1" x14ac:dyDescent="0.25">
      <c r="A969" s="847"/>
      <c r="B969" s="62" t="s">
        <v>16</v>
      </c>
      <c r="C969" s="177"/>
      <c r="D969" s="194"/>
    </row>
    <row r="970" spans="1:4" ht="18" hidden="1" customHeight="1" thickBot="1" x14ac:dyDescent="0.3">
      <c r="A970" s="848"/>
      <c r="B970" s="63" t="s">
        <v>17</v>
      </c>
      <c r="C970" s="178"/>
      <c r="D970" s="194"/>
    </row>
    <row r="971" spans="1:4" ht="69" hidden="1" x14ac:dyDescent="0.25">
      <c r="A971" s="846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7"/>
      <c r="B972" s="120" t="s">
        <v>214</v>
      </c>
      <c r="C972" s="18"/>
      <c r="D972" s="214"/>
    </row>
    <row r="973" spans="1:4" ht="51.75" hidden="1" x14ac:dyDescent="0.25">
      <c r="A973" s="847"/>
      <c r="B973" s="121" t="s">
        <v>529</v>
      </c>
      <c r="C973" s="18"/>
      <c r="D973" s="214"/>
    </row>
    <row r="974" spans="1:4" ht="17.45" hidden="1" customHeight="1" x14ac:dyDescent="0.25">
      <c r="A974" s="847"/>
      <c r="B974" s="62" t="s">
        <v>16</v>
      </c>
      <c r="C974" s="18"/>
      <c r="D974" s="214"/>
    </row>
    <row r="975" spans="1:4" ht="18" hidden="1" customHeight="1" thickBot="1" x14ac:dyDescent="0.3">
      <c r="A975" s="848"/>
      <c r="B975" s="63" t="s">
        <v>17</v>
      </c>
      <c r="C975" s="43"/>
      <c r="D975" s="222"/>
    </row>
    <row r="976" spans="1:4" ht="103.5" hidden="1" x14ac:dyDescent="0.25">
      <c r="A976" s="846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7"/>
      <c r="B977" s="92" t="s">
        <v>214</v>
      </c>
      <c r="C977" s="18"/>
      <c r="D977" s="214"/>
    </row>
    <row r="978" spans="1:4" ht="103.5" hidden="1" x14ac:dyDescent="0.25">
      <c r="A978" s="847"/>
      <c r="B978" s="118" t="s">
        <v>532</v>
      </c>
      <c r="C978" s="18"/>
      <c r="D978" s="214"/>
    </row>
    <row r="979" spans="1:4" ht="17.45" hidden="1" customHeight="1" x14ac:dyDescent="0.25">
      <c r="A979" s="847"/>
      <c r="B979" s="79" t="s">
        <v>16</v>
      </c>
      <c r="C979" s="18"/>
      <c r="D979" s="214"/>
    </row>
    <row r="980" spans="1:4" ht="18" hidden="1" customHeight="1" thickBot="1" x14ac:dyDescent="0.3">
      <c r="A980" s="848"/>
      <c r="B980" s="63" t="s">
        <v>17</v>
      </c>
      <c r="C980" s="43"/>
      <c r="D980" s="222"/>
    </row>
    <row r="981" spans="1:4" ht="52.5" hidden="1" thickBot="1" x14ac:dyDescent="0.3">
      <c r="A981" s="1154">
        <v>51028</v>
      </c>
      <c r="B981" s="95" t="s">
        <v>533</v>
      </c>
      <c r="C981" s="162" t="s">
        <v>534</v>
      </c>
      <c r="D981" s="728">
        <v>0</v>
      </c>
    </row>
    <row r="982" spans="1:4" ht="121.5" hidden="1" customHeight="1" thickBot="1" x14ac:dyDescent="0.3">
      <c r="A982" s="1155"/>
      <c r="B982" s="117" t="s">
        <v>762</v>
      </c>
      <c r="C982" s="572" t="s">
        <v>757</v>
      </c>
      <c r="D982" s="238">
        <v>0</v>
      </c>
    </row>
    <row r="983" spans="1:4" ht="103.5" hidden="1" x14ac:dyDescent="0.25">
      <c r="A983" s="1155"/>
      <c r="B983" s="78" t="s">
        <v>17</v>
      </c>
      <c r="C983" s="572" t="s">
        <v>758</v>
      </c>
      <c r="D983" s="238">
        <v>0</v>
      </c>
    </row>
    <row r="984" spans="1:4" ht="109.5" hidden="1" customHeight="1" thickBot="1" x14ac:dyDescent="0.3">
      <c r="A984" s="1155"/>
      <c r="B984" s="79"/>
      <c r="C984" s="571" t="s">
        <v>759</v>
      </c>
      <c r="D984" s="238">
        <v>0</v>
      </c>
    </row>
    <row r="985" spans="1:4" ht="115.5" hidden="1" customHeight="1" thickBot="1" x14ac:dyDescent="0.3">
      <c r="A985" s="1155"/>
      <c r="B985" s="74"/>
      <c r="C985" s="691" t="s">
        <v>760</v>
      </c>
      <c r="D985" s="685">
        <v>0</v>
      </c>
    </row>
    <row r="986" spans="1:4" ht="51.75" hidden="1" x14ac:dyDescent="0.25">
      <c r="A986" s="859">
        <v>70031</v>
      </c>
      <c r="B986" s="503" t="s">
        <v>979</v>
      </c>
      <c r="C986" s="694" t="s">
        <v>981</v>
      </c>
      <c r="D986" s="946"/>
    </row>
    <row r="987" spans="1:4" ht="17.25" hidden="1" x14ac:dyDescent="0.25">
      <c r="A987" s="860"/>
      <c r="B987" s="92" t="s">
        <v>214</v>
      </c>
      <c r="C987" s="92"/>
      <c r="D987" s="947"/>
    </row>
    <row r="988" spans="1:4" ht="86.25" hidden="1" x14ac:dyDescent="0.25">
      <c r="A988" s="860"/>
      <c r="B988" s="112" t="s">
        <v>980</v>
      </c>
      <c r="C988" s="1048" t="s">
        <v>982</v>
      </c>
      <c r="D988" s="947"/>
    </row>
    <row r="989" spans="1:4" ht="17.25" hidden="1" x14ac:dyDescent="0.25">
      <c r="A989" s="860"/>
      <c r="B989" s="62" t="s">
        <v>16</v>
      </c>
      <c r="C989" s="1048"/>
      <c r="D989" s="947"/>
    </row>
    <row r="990" spans="1:4" ht="51.75" hidden="1" x14ac:dyDescent="0.25">
      <c r="A990" s="860"/>
      <c r="B990" s="74" t="s">
        <v>21</v>
      </c>
      <c r="C990" s="1048"/>
      <c r="D990" s="947"/>
    </row>
    <row r="991" spans="1:4" ht="18" hidden="1" thickBot="1" x14ac:dyDescent="0.3">
      <c r="A991" s="861"/>
      <c r="B991" s="477"/>
      <c r="C991" s="1049"/>
      <c r="D991" s="1044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6" t="s">
        <v>2</v>
      </c>
      <c r="D993" s="877"/>
    </row>
    <row r="994" spans="1:4" ht="53.25" customHeight="1" thickBot="1" x14ac:dyDescent="0.3">
      <c r="A994" s="15">
        <v>5045</v>
      </c>
      <c r="B994" s="28" t="s">
        <v>535</v>
      </c>
      <c r="C994" s="889" t="s">
        <v>536</v>
      </c>
      <c r="D994" s="890"/>
    </row>
    <row r="995" spans="1:4" ht="18" customHeight="1" thickBot="1" x14ac:dyDescent="0.3">
      <c r="A995" s="844" t="s">
        <v>6</v>
      </c>
      <c r="B995" s="845"/>
      <c r="C995" s="845"/>
      <c r="D995" s="845"/>
    </row>
    <row r="996" spans="1:4" ht="34.5" x14ac:dyDescent="0.25">
      <c r="A996" s="846">
        <v>50056</v>
      </c>
      <c r="B996" s="95" t="s">
        <v>535</v>
      </c>
      <c r="C996" s="162" t="s">
        <v>537</v>
      </c>
      <c r="D996" s="728">
        <v>1</v>
      </c>
    </row>
    <row r="997" spans="1:4" ht="17.45" customHeight="1" x14ac:dyDescent="0.25">
      <c r="A997" s="847"/>
      <c r="B997" s="92" t="s">
        <v>214</v>
      </c>
      <c r="C997" s="148" t="s">
        <v>538</v>
      </c>
      <c r="D997" s="238">
        <v>3</v>
      </c>
    </row>
    <row r="998" spans="1:4" ht="69" x14ac:dyDescent="0.25">
      <c r="A998" s="847"/>
      <c r="B998" s="109" t="s">
        <v>650</v>
      </c>
      <c r="C998" s="148" t="s">
        <v>539</v>
      </c>
      <c r="D998" s="238">
        <v>2</v>
      </c>
    </row>
    <row r="999" spans="1:4" ht="51.75" x14ac:dyDescent="0.25">
      <c r="A999" s="847"/>
      <c r="B999" s="62" t="s">
        <v>817</v>
      </c>
      <c r="C999" s="148" t="s">
        <v>540</v>
      </c>
      <c r="D999" s="238">
        <v>266</v>
      </c>
    </row>
    <row r="1000" spans="1:4" ht="51.75" x14ac:dyDescent="0.25">
      <c r="A1000" s="847"/>
      <c r="B1000" s="74"/>
      <c r="C1000" s="148" t="s">
        <v>541</v>
      </c>
      <c r="D1000" s="238">
        <v>759</v>
      </c>
    </row>
    <row r="1001" spans="1:4" ht="52.5" thickBot="1" x14ac:dyDescent="0.3">
      <c r="A1001" s="848"/>
      <c r="B1001" s="63"/>
      <c r="C1001" s="149" t="s">
        <v>542</v>
      </c>
      <c r="D1001" s="729">
        <v>605</v>
      </c>
    </row>
    <row r="1002" spans="1:4" ht="51.75" hidden="1" x14ac:dyDescent="0.25">
      <c r="A1002" s="846">
        <v>70022</v>
      </c>
      <c r="B1002" s="113" t="s">
        <v>543</v>
      </c>
      <c r="C1002" s="849" t="s">
        <v>764</v>
      </c>
      <c r="D1002" s="841">
        <v>0</v>
      </c>
    </row>
    <row r="1003" spans="1:4" ht="17.45" hidden="1" customHeight="1" x14ac:dyDescent="0.25">
      <c r="A1003" s="847"/>
      <c r="B1003" s="92" t="s">
        <v>214</v>
      </c>
      <c r="C1003" s="850"/>
      <c r="D1003" s="842"/>
    </row>
    <row r="1004" spans="1:4" ht="51.75" hidden="1" x14ac:dyDescent="0.25">
      <c r="A1004" s="847"/>
      <c r="B1004" s="112" t="s">
        <v>544</v>
      </c>
      <c r="C1004" s="850"/>
      <c r="D1004" s="842"/>
    </row>
    <row r="1005" spans="1:4" ht="17.45" hidden="1" customHeight="1" x14ac:dyDescent="0.25">
      <c r="A1005" s="847"/>
      <c r="B1005" s="62" t="s">
        <v>16</v>
      </c>
      <c r="C1005" s="850"/>
      <c r="D1005" s="842"/>
    </row>
    <row r="1006" spans="1:4" ht="14.45" hidden="1" customHeight="1" x14ac:dyDescent="0.25">
      <c r="A1006" s="847"/>
      <c r="B1006" s="74" t="s">
        <v>21</v>
      </c>
      <c r="C1006" s="850"/>
      <c r="D1006" s="842"/>
    </row>
    <row r="1007" spans="1:4" ht="33.75" hidden="1" customHeight="1" thickBot="1" x14ac:dyDescent="0.3">
      <c r="A1007" s="848"/>
      <c r="B1007" s="63"/>
      <c r="C1007" s="851"/>
      <c r="D1007" s="843"/>
    </row>
    <row r="1008" spans="1:4" ht="69" hidden="1" x14ac:dyDescent="0.25">
      <c r="A1008" s="846">
        <v>51023</v>
      </c>
      <c r="B1008" s="95" t="s">
        <v>545</v>
      </c>
      <c r="C1008" s="849" t="s">
        <v>765</v>
      </c>
      <c r="D1008" s="841">
        <v>0</v>
      </c>
    </row>
    <row r="1009" spans="1:4" ht="17.45" hidden="1" customHeight="1" x14ac:dyDescent="0.25">
      <c r="A1009" s="847"/>
      <c r="B1009" s="117" t="s">
        <v>214</v>
      </c>
      <c r="C1009" s="850"/>
      <c r="D1009" s="842"/>
    </row>
    <row r="1010" spans="1:4" ht="69" hidden="1" x14ac:dyDescent="0.25">
      <c r="A1010" s="847"/>
      <c r="B1010" s="78" t="s">
        <v>546</v>
      </c>
      <c r="C1010" s="850"/>
      <c r="D1010" s="842"/>
    </row>
    <row r="1011" spans="1:4" ht="17.45" hidden="1" customHeight="1" x14ac:dyDescent="0.25">
      <c r="A1011" s="847"/>
      <c r="B1011" s="79" t="s">
        <v>16</v>
      </c>
      <c r="C1011" s="850"/>
      <c r="D1011" s="842"/>
    </row>
    <row r="1012" spans="1:4" ht="14.45" hidden="1" customHeight="1" thickBot="1" x14ac:dyDescent="0.3">
      <c r="A1012" s="847"/>
      <c r="B1012" s="48" t="s">
        <v>17</v>
      </c>
      <c r="C1012" s="851"/>
      <c r="D1012" s="843"/>
    </row>
    <row r="1013" spans="1:4" ht="54" hidden="1" customHeight="1" x14ac:dyDescent="0.25">
      <c r="A1013" s="846">
        <v>51024</v>
      </c>
      <c r="B1013" s="95" t="s">
        <v>547</v>
      </c>
      <c r="C1013" s="849" t="s">
        <v>766</v>
      </c>
      <c r="D1013" s="841">
        <v>0</v>
      </c>
    </row>
    <row r="1014" spans="1:4" ht="17.45" hidden="1" customHeight="1" x14ac:dyDescent="0.25">
      <c r="A1014" s="847"/>
      <c r="B1014" s="117" t="s">
        <v>214</v>
      </c>
      <c r="C1014" s="850"/>
      <c r="D1014" s="842"/>
    </row>
    <row r="1015" spans="1:4" ht="86.25" hidden="1" x14ac:dyDescent="0.25">
      <c r="A1015" s="847"/>
      <c r="B1015" s="123" t="s">
        <v>548</v>
      </c>
      <c r="C1015" s="850"/>
      <c r="D1015" s="842"/>
    </row>
    <row r="1016" spans="1:4" ht="17.45" hidden="1" customHeight="1" x14ac:dyDescent="0.25">
      <c r="A1016" s="847"/>
      <c r="B1016" s="62" t="s">
        <v>16</v>
      </c>
      <c r="C1016" s="850"/>
      <c r="D1016" s="842"/>
    </row>
    <row r="1017" spans="1:4" ht="14.45" hidden="1" customHeight="1" thickBot="1" x14ac:dyDescent="0.3">
      <c r="A1017" s="847"/>
      <c r="B1017" s="48" t="s">
        <v>17</v>
      </c>
      <c r="C1017" s="851"/>
      <c r="D1017" s="843"/>
    </row>
    <row r="1018" spans="1:4" ht="120.75" hidden="1" x14ac:dyDescent="0.25">
      <c r="A1018" s="846">
        <v>51025</v>
      </c>
      <c r="B1018" s="95" t="s">
        <v>549</v>
      </c>
      <c r="C1018" s="849" t="s">
        <v>767</v>
      </c>
      <c r="D1018" s="841">
        <v>0</v>
      </c>
    </row>
    <row r="1019" spans="1:4" ht="17.45" hidden="1" customHeight="1" x14ac:dyDescent="0.25">
      <c r="A1019" s="847"/>
      <c r="B1019" s="92" t="s">
        <v>214</v>
      </c>
      <c r="C1019" s="850"/>
      <c r="D1019" s="842"/>
    </row>
    <row r="1020" spans="1:4" ht="103.5" hidden="1" x14ac:dyDescent="0.25">
      <c r="A1020" s="847"/>
      <c r="B1020" s="118" t="s">
        <v>550</v>
      </c>
      <c r="C1020" s="850"/>
      <c r="D1020" s="842"/>
    </row>
    <row r="1021" spans="1:4" ht="17.45" hidden="1" customHeight="1" x14ac:dyDescent="0.25">
      <c r="A1021" s="847"/>
      <c r="B1021" s="79" t="s">
        <v>16</v>
      </c>
      <c r="C1021" s="850"/>
      <c r="D1021" s="842"/>
    </row>
    <row r="1022" spans="1:4" ht="14.45" hidden="1" customHeight="1" thickBot="1" x14ac:dyDescent="0.3">
      <c r="A1022" s="848"/>
      <c r="B1022" s="48" t="s">
        <v>17</v>
      </c>
      <c r="C1022" s="851"/>
      <c r="D1022" s="843"/>
    </row>
    <row r="1023" spans="1:4" ht="51.75" hidden="1" x14ac:dyDescent="0.25">
      <c r="A1023" s="846">
        <v>70023</v>
      </c>
      <c r="B1023" s="95" t="s">
        <v>551</v>
      </c>
      <c r="C1023" s="849" t="s">
        <v>768</v>
      </c>
      <c r="D1023" s="841">
        <v>0</v>
      </c>
    </row>
    <row r="1024" spans="1:4" ht="17.45" hidden="1" customHeight="1" x14ac:dyDescent="0.25">
      <c r="A1024" s="847"/>
      <c r="B1024" s="92" t="s">
        <v>214</v>
      </c>
      <c r="C1024" s="850"/>
      <c r="D1024" s="842"/>
    </row>
    <row r="1025" spans="1:4" ht="87" hidden="1" customHeight="1" x14ac:dyDescent="0.25">
      <c r="A1025" s="847"/>
      <c r="B1025" s="121" t="s">
        <v>552</v>
      </c>
      <c r="C1025" s="850"/>
      <c r="D1025" s="842"/>
    </row>
    <row r="1026" spans="1:4" ht="17.45" hidden="1" customHeight="1" x14ac:dyDescent="0.25">
      <c r="A1026" s="847"/>
      <c r="B1026" s="62" t="s">
        <v>16</v>
      </c>
      <c r="C1026" s="850"/>
      <c r="D1026" s="842"/>
    </row>
    <row r="1027" spans="1:4" ht="48" hidden="1" customHeight="1" thickBot="1" x14ac:dyDescent="0.3">
      <c r="A1027" s="848"/>
      <c r="B1027" s="48" t="s">
        <v>21</v>
      </c>
      <c r="C1027" s="851"/>
      <c r="D1027" s="843"/>
    </row>
    <row r="1028" spans="1:4" ht="51.75" hidden="1" x14ac:dyDescent="0.25">
      <c r="A1028" s="1100">
        <v>510</v>
      </c>
      <c r="B1028" s="95" t="s">
        <v>694</v>
      </c>
      <c r="C1028" s="849"/>
      <c r="D1028" s="841"/>
    </row>
    <row r="1029" spans="1:4" ht="17.25" hidden="1" x14ac:dyDescent="0.25">
      <c r="A1029" s="1101"/>
      <c r="B1029" s="117" t="s">
        <v>214</v>
      </c>
      <c r="C1029" s="850"/>
      <c r="D1029" s="842"/>
    </row>
    <row r="1030" spans="1:4" ht="54.75" hidden="1" customHeight="1" x14ac:dyDescent="0.25">
      <c r="A1030" s="1101"/>
      <c r="B1030" s="121" t="s">
        <v>695</v>
      </c>
      <c r="C1030" s="850"/>
      <c r="D1030" s="842"/>
    </row>
    <row r="1031" spans="1:4" ht="17.25" hidden="1" x14ac:dyDescent="0.25">
      <c r="A1031" s="1101"/>
      <c r="B1031" s="62" t="s">
        <v>16</v>
      </c>
      <c r="C1031" s="850"/>
      <c r="D1031" s="842"/>
    </row>
    <row r="1032" spans="1:4" ht="19.5" hidden="1" customHeight="1" thickBot="1" x14ac:dyDescent="0.3">
      <c r="A1032" s="1102"/>
      <c r="B1032" s="171" t="s">
        <v>17</v>
      </c>
      <c r="C1032" s="851"/>
      <c r="D1032" s="843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6" t="s">
        <v>2</v>
      </c>
      <c r="D1034" s="877"/>
    </row>
    <row r="1035" spans="1:4" ht="35.25" thickBot="1" x14ac:dyDescent="0.3">
      <c r="A1035" s="167">
        <v>5046</v>
      </c>
      <c r="B1035" s="16" t="s">
        <v>553</v>
      </c>
      <c r="C1035" s="889" t="s">
        <v>554</v>
      </c>
      <c r="D1035" s="890"/>
    </row>
    <row r="1036" spans="1:4" ht="18" customHeight="1" thickBot="1" x14ac:dyDescent="0.3">
      <c r="A1036" s="844" t="s">
        <v>6</v>
      </c>
      <c r="B1036" s="845"/>
      <c r="C1036" s="845"/>
      <c r="D1036" s="845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6">
        <v>50058</v>
      </c>
      <c r="B1038" s="111" t="s">
        <v>555</v>
      </c>
      <c r="C1038" s="879" t="s">
        <v>556</v>
      </c>
      <c r="D1038" s="881">
        <v>6</v>
      </c>
    </row>
    <row r="1039" spans="1:4" ht="17.45" customHeight="1" x14ac:dyDescent="0.25">
      <c r="A1039" s="887"/>
      <c r="B1039" s="92" t="s">
        <v>214</v>
      </c>
      <c r="C1039" s="850"/>
      <c r="D1039" s="842"/>
    </row>
    <row r="1040" spans="1:4" ht="34.5" x14ac:dyDescent="0.25">
      <c r="A1040" s="887"/>
      <c r="B1040" s="133" t="s">
        <v>557</v>
      </c>
      <c r="C1040" s="850"/>
      <c r="D1040" s="842"/>
    </row>
    <row r="1041" spans="1:4" ht="17.45" customHeight="1" x14ac:dyDescent="0.25">
      <c r="A1041" s="887"/>
      <c r="B1041" s="62" t="s">
        <v>16</v>
      </c>
      <c r="C1041" s="850"/>
      <c r="D1041" s="842"/>
    </row>
    <row r="1042" spans="1:4" ht="18" customHeight="1" thickBot="1" x14ac:dyDescent="0.3">
      <c r="A1042" s="888"/>
      <c r="B1042" s="63" t="s">
        <v>17</v>
      </c>
      <c r="C1042" s="851"/>
      <c r="D1042" s="843"/>
    </row>
    <row r="1043" spans="1:4" ht="51.75" x14ac:dyDescent="0.25">
      <c r="A1043" s="846">
        <v>50075</v>
      </c>
      <c r="B1043" s="95" t="s">
        <v>558</v>
      </c>
      <c r="C1043" s="849" t="s">
        <v>556</v>
      </c>
      <c r="D1043" s="841">
        <v>5</v>
      </c>
    </row>
    <row r="1044" spans="1:4" ht="17.45" customHeight="1" x14ac:dyDescent="0.25">
      <c r="A1044" s="847"/>
      <c r="B1044" s="92" t="s">
        <v>214</v>
      </c>
      <c r="C1044" s="850"/>
      <c r="D1044" s="842"/>
    </row>
    <row r="1045" spans="1:4" ht="69" x14ac:dyDescent="0.25">
      <c r="A1045" s="847"/>
      <c r="B1045" s="133" t="s">
        <v>559</v>
      </c>
      <c r="C1045" s="850"/>
      <c r="D1045" s="842"/>
    </row>
    <row r="1046" spans="1:4" ht="17.45" customHeight="1" x14ac:dyDescent="0.25">
      <c r="A1046" s="847"/>
      <c r="B1046" s="62" t="s">
        <v>16</v>
      </c>
      <c r="C1046" s="850"/>
      <c r="D1046" s="842"/>
    </row>
    <row r="1047" spans="1:4" ht="18" customHeight="1" thickBot="1" x14ac:dyDescent="0.3">
      <c r="A1047" s="848"/>
      <c r="B1047" s="63" t="s">
        <v>17</v>
      </c>
      <c r="C1047" s="851"/>
      <c r="D1047" s="843"/>
    </row>
    <row r="1049" spans="1:4" ht="34.5" hidden="1" x14ac:dyDescent="0.25">
      <c r="A1049" s="1" t="s">
        <v>0</v>
      </c>
      <c r="B1049" s="164" t="s">
        <v>1</v>
      </c>
      <c r="C1049" s="876" t="s">
        <v>2</v>
      </c>
      <c r="D1049" s="877"/>
    </row>
    <row r="1050" spans="1:4" ht="36.6" hidden="1" customHeight="1" thickBot="1" x14ac:dyDescent="0.3">
      <c r="A1050" s="15">
        <v>5047</v>
      </c>
      <c r="B1050" s="16" t="s">
        <v>560</v>
      </c>
      <c r="C1050" s="874" t="s">
        <v>561</v>
      </c>
      <c r="D1050" s="875"/>
    </row>
    <row r="1051" spans="1:4" ht="18" hidden="1" customHeight="1" thickBot="1" x14ac:dyDescent="0.3">
      <c r="A1051" s="844" t="s">
        <v>6</v>
      </c>
      <c r="B1051" s="845"/>
      <c r="C1051" s="845"/>
      <c r="D1051" s="845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8">
        <v>50059</v>
      </c>
      <c r="B1053" s="111" t="s">
        <v>562</v>
      </c>
      <c r="C1053" s="879" t="s">
        <v>563</v>
      </c>
      <c r="D1053" s="881">
        <v>0</v>
      </c>
    </row>
    <row r="1054" spans="1:4" ht="17.45" hidden="1" customHeight="1" x14ac:dyDescent="0.25">
      <c r="A1054" s="847"/>
      <c r="B1054" s="92" t="s">
        <v>214</v>
      </c>
      <c r="C1054" s="880"/>
      <c r="D1054" s="882"/>
    </row>
    <row r="1055" spans="1:4" ht="86.25" hidden="1" x14ac:dyDescent="0.25">
      <c r="A1055" s="847"/>
      <c r="B1055" s="133" t="s">
        <v>564</v>
      </c>
      <c r="C1055" s="879" t="s">
        <v>565</v>
      </c>
      <c r="D1055" s="881">
        <v>0</v>
      </c>
    </row>
    <row r="1056" spans="1:4" ht="17.45" hidden="1" customHeight="1" x14ac:dyDescent="0.25">
      <c r="A1056" s="847"/>
      <c r="B1056" s="62" t="s">
        <v>16</v>
      </c>
      <c r="C1056" s="850"/>
      <c r="D1056" s="842"/>
    </row>
    <row r="1057" spans="1:4" ht="18" hidden="1" customHeight="1" thickBot="1" x14ac:dyDescent="0.25">
      <c r="A1057" s="847"/>
      <c r="B1057" s="74" t="s">
        <v>17</v>
      </c>
      <c r="C1057" s="850"/>
      <c r="D1057" s="842"/>
    </row>
    <row r="1058" spans="1:4" ht="51" hidden="1" customHeight="1" x14ac:dyDescent="0.25">
      <c r="A1058" s="859">
        <v>50096</v>
      </c>
      <c r="B1058" s="503" t="s">
        <v>983</v>
      </c>
      <c r="C1058" s="936" t="s">
        <v>987</v>
      </c>
      <c r="D1058" s="1052"/>
    </row>
    <row r="1059" spans="1:4" ht="18" hidden="1" customHeight="1" x14ac:dyDescent="0.25">
      <c r="A1059" s="860"/>
      <c r="B1059" s="92" t="s">
        <v>214</v>
      </c>
      <c r="C1059" s="937"/>
      <c r="D1059" s="1142"/>
    </row>
    <row r="1060" spans="1:4" ht="72" hidden="1" customHeight="1" x14ac:dyDescent="0.25">
      <c r="A1060" s="860"/>
      <c r="B1060" s="133" t="s">
        <v>984</v>
      </c>
      <c r="C1060" s="937" t="s">
        <v>988</v>
      </c>
      <c r="D1060" s="1142"/>
    </row>
    <row r="1061" spans="1:4" ht="18" hidden="1" customHeight="1" x14ac:dyDescent="0.25">
      <c r="A1061" s="860"/>
      <c r="B1061" s="62" t="s">
        <v>16</v>
      </c>
      <c r="C1061" s="937"/>
      <c r="D1061" s="1142"/>
    </row>
    <row r="1062" spans="1:4" ht="18" hidden="1" customHeight="1" thickBot="1" x14ac:dyDescent="0.3">
      <c r="A1062" s="861"/>
      <c r="B1062" s="477" t="s">
        <v>17</v>
      </c>
      <c r="C1062" s="938"/>
      <c r="D1062" s="1143"/>
    </row>
    <row r="1063" spans="1:4" ht="55.5" hidden="1" customHeight="1" x14ac:dyDescent="0.25">
      <c r="A1063" s="859">
        <v>50097</v>
      </c>
      <c r="B1063" s="503" t="s">
        <v>985</v>
      </c>
      <c r="C1063" s="936" t="s">
        <v>622</v>
      </c>
      <c r="D1063" s="730"/>
    </row>
    <row r="1064" spans="1:4" ht="18" hidden="1" customHeight="1" x14ac:dyDescent="0.25">
      <c r="A1064" s="860"/>
      <c r="B1064" s="92" t="s">
        <v>214</v>
      </c>
      <c r="C1064" s="937"/>
      <c r="D1064" s="731"/>
    </row>
    <row r="1065" spans="1:4" ht="141" hidden="1" customHeight="1" x14ac:dyDescent="0.25">
      <c r="A1065" s="860"/>
      <c r="B1065" s="133" t="s">
        <v>986</v>
      </c>
      <c r="C1065" s="937"/>
      <c r="D1065" s="731"/>
    </row>
    <row r="1066" spans="1:4" ht="18" hidden="1" customHeight="1" x14ac:dyDescent="0.25">
      <c r="A1066" s="860"/>
      <c r="B1066" s="62" t="s">
        <v>16</v>
      </c>
      <c r="C1066" s="937"/>
      <c r="D1066" s="731"/>
    </row>
    <row r="1067" spans="1:4" ht="18" hidden="1" customHeight="1" thickBot="1" x14ac:dyDescent="0.3">
      <c r="A1067" s="861"/>
      <c r="B1067" s="477" t="s">
        <v>17</v>
      </c>
      <c r="C1067" s="938"/>
      <c r="D1067" s="732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6" t="s">
        <v>2</v>
      </c>
      <c r="D1070" s="877"/>
    </row>
    <row r="1071" spans="1:4" ht="72.599999999999994" customHeight="1" thickBot="1" x14ac:dyDescent="0.3">
      <c r="A1071" s="15">
        <v>5048</v>
      </c>
      <c r="B1071" s="16" t="s">
        <v>566</v>
      </c>
      <c r="C1071" s="874" t="s">
        <v>567</v>
      </c>
      <c r="D1071" s="875"/>
    </row>
    <row r="1072" spans="1:4" ht="18" customHeight="1" thickBot="1" x14ac:dyDescent="0.3">
      <c r="A1072" s="844" t="s">
        <v>6</v>
      </c>
      <c r="B1072" s="845"/>
      <c r="C1072" s="845"/>
      <c r="D1072" s="845"/>
    </row>
    <row r="1073" spans="1:9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9" ht="69" x14ac:dyDescent="0.25">
      <c r="A1074" s="878">
        <v>50060</v>
      </c>
      <c r="B1074" s="111" t="s">
        <v>566</v>
      </c>
      <c r="C1074" s="879"/>
      <c r="D1074" s="881"/>
    </row>
    <row r="1075" spans="1:9" ht="17.45" customHeight="1" x14ac:dyDescent="0.25">
      <c r="A1075" s="847"/>
      <c r="B1075" s="117" t="s">
        <v>214</v>
      </c>
      <c r="C1075" s="850"/>
      <c r="D1075" s="842"/>
      <c r="I1075" s="140"/>
    </row>
    <row r="1076" spans="1:9" ht="86.25" x14ac:dyDescent="0.25">
      <c r="A1076" s="847"/>
      <c r="B1076" s="77" t="s">
        <v>569</v>
      </c>
      <c r="C1076" s="850"/>
      <c r="D1076" s="951"/>
    </row>
    <row r="1077" spans="1:9" ht="17.25" customHeight="1" x14ac:dyDescent="0.25">
      <c r="A1077" s="847"/>
      <c r="B1077" s="79" t="s">
        <v>16</v>
      </c>
      <c r="C1077" s="1191" t="s">
        <v>798</v>
      </c>
      <c r="D1077" s="842">
        <v>200</v>
      </c>
    </row>
    <row r="1078" spans="1:9" ht="18" customHeight="1" thickBot="1" x14ac:dyDescent="0.3">
      <c r="A1078" s="848"/>
      <c r="B1078" s="63" t="s">
        <v>17</v>
      </c>
      <c r="C1078" s="851"/>
      <c r="D1078" s="843"/>
    </row>
    <row r="1079" spans="1:9" ht="15.75" hidden="1" thickBot="1" x14ac:dyDescent="0.3"/>
    <row r="1080" spans="1:9" ht="34.5" hidden="1" x14ac:dyDescent="0.25">
      <c r="A1080" s="1" t="s">
        <v>0</v>
      </c>
      <c r="B1080" s="164" t="s">
        <v>1</v>
      </c>
      <c r="C1080" s="876" t="s">
        <v>2</v>
      </c>
      <c r="D1080" s="877"/>
    </row>
    <row r="1081" spans="1:9" ht="55.5" hidden="1" customHeight="1" thickBot="1" x14ac:dyDescent="0.3">
      <c r="A1081" s="15">
        <v>5049</v>
      </c>
      <c r="B1081" s="16" t="s">
        <v>571</v>
      </c>
      <c r="C1081" s="874" t="s">
        <v>572</v>
      </c>
      <c r="D1081" s="875"/>
    </row>
    <row r="1082" spans="1:9" ht="18" hidden="1" customHeight="1" thickBot="1" x14ac:dyDescent="0.3">
      <c r="A1082" s="844" t="s">
        <v>6</v>
      </c>
      <c r="B1082" s="845"/>
      <c r="C1082" s="845"/>
      <c r="D1082" s="845"/>
    </row>
    <row r="1083" spans="1:9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9" ht="34.5" hidden="1" x14ac:dyDescent="0.25">
      <c r="A1084" s="878">
        <v>70025</v>
      </c>
      <c r="B1084" s="111" t="s">
        <v>573</v>
      </c>
      <c r="C1084" s="879" t="s">
        <v>574</v>
      </c>
      <c r="D1084" s="881">
        <v>0</v>
      </c>
    </row>
    <row r="1085" spans="1:9" ht="17.45" hidden="1" customHeight="1" x14ac:dyDescent="0.25">
      <c r="A1085" s="847"/>
      <c r="B1085" s="92" t="s">
        <v>214</v>
      </c>
      <c r="C1085" s="850"/>
      <c r="D1085" s="842"/>
    </row>
    <row r="1086" spans="1:9" ht="51.75" hidden="1" x14ac:dyDescent="0.25">
      <c r="A1086" s="847"/>
      <c r="B1086" s="133" t="s">
        <v>575</v>
      </c>
      <c r="C1086" s="850"/>
      <c r="D1086" s="842"/>
    </row>
    <row r="1087" spans="1:9" ht="17.45" hidden="1" customHeight="1" x14ac:dyDescent="0.25">
      <c r="A1087" s="847"/>
      <c r="B1087" s="62" t="s">
        <v>16</v>
      </c>
      <c r="C1087" s="850"/>
      <c r="D1087" s="842"/>
    </row>
    <row r="1088" spans="1:9" ht="52.5" hidden="1" thickBot="1" x14ac:dyDescent="0.3">
      <c r="A1088" s="848"/>
      <c r="B1088" s="63" t="s">
        <v>21</v>
      </c>
      <c r="C1088" s="851"/>
      <c r="D1088" s="843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72" t="s">
        <v>577</v>
      </c>
      <c r="D1091" s="873"/>
    </row>
    <row r="1092" spans="1:4" ht="18" hidden="1" customHeight="1" thickBot="1" x14ac:dyDescent="0.3">
      <c r="A1092" s="844" t="s">
        <v>6</v>
      </c>
      <c r="B1092" s="845"/>
      <c r="C1092" s="845"/>
      <c r="D1092" s="845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8">
        <v>50061</v>
      </c>
      <c r="B1094" s="115" t="s">
        <v>578</v>
      </c>
      <c r="C1094" s="879" t="s">
        <v>726</v>
      </c>
      <c r="D1094" s="881">
        <v>0</v>
      </c>
    </row>
    <row r="1095" spans="1:4" ht="17.45" hidden="1" customHeight="1" x14ac:dyDescent="0.25">
      <c r="A1095" s="847"/>
      <c r="B1095" s="92" t="s">
        <v>214</v>
      </c>
      <c r="C1095" s="880"/>
      <c r="D1095" s="882"/>
    </row>
    <row r="1096" spans="1:4" ht="86.25" hidden="1" x14ac:dyDescent="0.25">
      <c r="A1096" s="847"/>
      <c r="B1096" s="134" t="s">
        <v>579</v>
      </c>
      <c r="C1096" s="879" t="s">
        <v>580</v>
      </c>
      <c r="D1096" s="881">
        <v>0</v>
      </c>
    </row>
    <row r="1097" spans="1:4" ht="17.45" hidden="1" customHeight="1" x14ac:dyDescent="0.25">
      <c r="A1097" s="847"/>
      <c r="B1097" s="79" t="s">
        <v>16</v>
      </c>
      <c r="C1097" s="850"/>
      <c r="D1097" s="842"/>
    </row>
    <row r="1098" spans="1:4" ht="18" hidden="1" customHeight="1" thickBot="1" x14ac:dyDescent="0.3">
      <c r="A1098" s="848"/>
      <c r="B1098" s="63" t="s">
        <v>17</v>
      </c>
      <c r="C1098" s="851"/>
      <c r="D1098" s="843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6" t="s">
        <v>2</v>
      </c>
      <c r="D1100" s="877"/>
    </row>
    <row r="1101" spans="1:4" ht="87" thickBot="1" x14ac:dyDescent="0.3">
      <c r="A1101" s="15">
        <v>5051</v>
      </c>
      <c r="B1101" s="16" t="s">
        <v>581</v>
      </c>
      <c r="C1101" s="889" t="s">
        <v>582</v>
      </c>
      <c r="D1101" s="890"/>
    </row>
    <row r="1102" spans="1:4" ht="18" customHeight="1" thickBot="1" x14ac:dyDescent="0.3">
      <c r="A1102" s="844" t="s">
        <v>6</v>
      </c>
      <c r="B1102" s="845"/>
      <c r="C1102" s="845"/>
      <c r="D1102" s="845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6">
        <v>70026</v>
      </c>
      <c r="B1104" s="95" t="s">
        <v>697</v>
      </c>
      <c r="C1104" s="849" t="s">
        <v>583</v>
      </c>
      <c r="D1104" s="841">
        <v>20</v>
      </c>
    </row>
    <row r="1105" spans="1:4" ht="17.45" customHeight="1" x14ac:dyDescent="0.25">
      <c r="A1105" s="847"/>
      <c r="B1105" s="117" t="s">
        <v>214</v>
      </c>
      <c r="C1105" s="850"/>
      <c r="D1105" s="842"/>
    </row>
    <row r="1106" spans="1:4" ht="69" x14ac:dyDescent="0.25">
      <c r="A1106" s="847"/>
      <c r="B1106" s="133" t="s">
        <v>584</v>
      </c>
      <c r="C1106" s="850"/>
      <c r="D1106" s="842"/>
    </row>
    <row r="1107" spans="1:4" ht="17.45" customHeight="1" x14ac:dyDescent="0.25">
      <c r="A1107" s="847"/>
      <c r="B1107" s="62" t="s">
        <v>16</v>
      </c>
      <c r="C1107" s="850"/>
      <c r="D1107" s="842"/>
    </row>
    <row r="1108" spans="1:4" ht="52.5" thickBot="1" x14ac:dyDescent="0.3">
      <c r="A1108" s="848"/>
      <c r="B1108" s="171" t="s">
        <v>21</v>
      </c>
      <c r="C1108" s="851"/>
      <c r="D1108" s="843"/>
    </row>
    <row r="1109" spans="1:4" ht="51.75" x14ac:dyDescent="0.25">
      <c r="A1109" s="846">
        <v>50078</v>
      </c>
      <c r="B1109" s="95" t="s">
        <v>696</v>
      </c>
      <c r="C1109" s="849" t="s">
        <v>585</v>
      </c>
      <c r="D1109" s="841">
        <v>360</v>
      </c>
    </row>
    <row r="1110" spans="1:4" ht="17.45" customHeight="1" x14ac:dyDescent="0.25">
      <c r="A1110" s="847"/>
      <c r="B1110" s="117" t="s">
        <v>214</v>
      </c>
      <c r="C1110" s="850"/>
      <c r="D1110" s="842"/>
    </row>
    <row r="1111" spans="1:4" ht="138" x14ac:dyDescent="0.25">
      <c r="A1111" s="847"/>
      <c r="B1111" s="133" t="s">
        <v>586</v>
      </c>
      <c r="C1111" s="850"/>
      <c r="D1111" s="842"/>
    </row>
    <row r="1112" spans="1:4" ht="17.45" customHeight="1" x14ac:dyDescent="0.25">
      <c r="A1112" s="847"/>
      <c r="B1112" s="62" t="s">
        <v>16</v>
      </c>
      <c r="C1112" s="850"/>
      <c r="D1112" s="842"/>
    </row>
    <row r="1113" spans="1:4" ht="18" customHeight="1" thickBot="1" x14ac:dyDescent="0.3">
      <c r="A1113" s="847"/>
      <c r="B1113" s="74" t="s">
        <v>17</v>
      </c>
      <c r="C1113" s="850"/>
      <c r="D1113" s="842"/>
    </row>
    <row r="1114" spans="1:4" ht="34.5" x14ac:dyDescent="0.25">
      <c r="A1114" s="867" t="s">
        <v>587</v>
      </c>
      <c r="B1114" s="95" t="s">
        <v>698</v>
      </c>
      <c r="C1114" s="849" t="s">
        <v>736</v>
      </c>
      <c r="D1114" s="841">
        <v>120</v>
      </c>
    </row>
    <row r="1115" spans="1:4" ht="17.45" customHeight="1" x14ac:dyDescent="0.25">
      <c r="A1115" s="868"/>
      <c r="B1115" s="117" t="s">
        <v>214</v>
      </c>
      <c r="C1115" s="850"/>
      <c r="D1115" s="842"/>
    </row>
    <row r="1116" spans="1:4" ht="51.75" x14ac:dyDescent="0.25">
      <c r="A1116" s="868"/>
      <c r="B1116" s="77" t="s">
        <v>588</v>
      </c>
      <c r="C1116" s="850"/>
      <c r="D1116" s="842"/>
    </row>
    <row r="1117" spans="1:4" ht="17.45" customHeight="1" x14ac:dyDescent="0.25">
      <c r="A1117" s="868"/>
      <c r="B1117" s="79" t="s">
        <v>16</v>
      </c>
      <c r="C1117" s="850"/>
      <c r="D1117" s="842"/>
    </row>
    <row r="1118" spans="1:4" ht="18" customHeight="1" thickBot="1" x14ac:dyDescent="0.3">
      <c r="A1118" s="869"/>
      <c r="B1118" s="63" t="s">
        <v>17</v>
      </c>
      <c r="C1118" s="851"/>
      <c r="D1118" s="843"/>
    </row>
    <row r="1119" spans="1:4" ht="51.75" x14ac:dyDescent="0.25">
      <c r="A1119" s="870" t="s">
        <v>589</v>
      </c>
      <c r="B1119" s="113" t="s">
        <v>590</v>
      </c>
      <c r="C1119" s="850" t="s">
        <v>591</v>
      </c>
      <c r="D1119" s="842">
        <v>5</v>
      </c>
    </row>
    <row r="1120" spans="1:4" ht="17.45" customHeight="1" x14ac:dyDescent="0.25">
      <c r="A1120" s="870"/>
      <c r="B1120" s="92" t="s">
        <v>214</v>
      </c>
      <c r="C1120" s="850"/>
      <c r="D1120" s="842"/>
    </row>
    <row r="1121" spans="1:4" ht="69" x14ac:dyDescent="0.25">
      <c r="A1121" s="870"/>
      <c r="B1121" s="134" t="s">
        <v>592</v>
      </c>
      <c r="C1121" s="850"/>
      <c r="D1121" s="842"/>
    </row>
    <row r="1122" spans="1:4" ht="17.45" customHeight="1" x14ac:dyDescent="0.25">
      <c r="A1122" s="870"/>
      <c r="B1122" s="79" t="s">
        <v>16</v>
      </c>
      <c r="C1122" s="850"/>
      <c r="D1122" s="842"/>
    </row>
    <row r="1123" spans="1:4" ht="18" customHeight="1" thickBot="1" x14ac:dyDescent="0.3">
      <c r="A1123" s="871"/>
      <c r="B1123" s="63" t="s">
        <v>17</v>
      </c>
      <c r="C1123" s="851"/>
      <c r="D1123" s="843"/>
    </row>
    <row r="1125" spans="1:4" ht="35.25" hidden="1" thickBot="1" x14ac:dyDescent="0.3">
      <c r="A1125" s="24" t="s">
        <v>0</v>
      </c>
      <c r="B1125" s="172" t="s">
        <v>1</v>
      </c>
      <c r="C1125" s="852" t="s">
        <v>2</v>
      </c>
      <c r="D1125" s="853"/>
    </row>
    <row r="1126" spans="1:4" ht="52.5" hidden="1" thickBot="1" x14ac:dyDescent="0.3">
      <c r="A1126" s="15">
        <v>5052</v>
      </c>
      <c r="B1126" s="16" t="s">
        <v>593</v>
      </c>
      <c r="C1126" s="854" t="s">
        <v>594</v>
      </c>
      <c r="D1126" s="855"/>
    </row>
    <row r="1127" spans="1:4" ht="18" hidden="1" customHeight="1" thickBot="1" x14ac:dyDescent="0.3">
      <c r="A1127" s="844" t="s">
        <v>6</v>
      </c>
      <c r="B1127" s="845"/>
      <c r="C1127" s="845"/>
      <c r="D1127" s="845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6">
        <v>50064</v>
      </c>
      <c r="B1129" s="95" t="s">
        <v>595</v>
      </c>
      <c r="C1129" s="849" t="s">
        <v>596</v>
      </c>
      <c r="D1129" s="841">
        <v>0</v>
      </c>
    </row>
    <row r="1130" spans="1:4" ht="17.45" hidden="1" customHeight="1" x14ac:dyDescent="0.25">
      <c r="A1130" s="847"/>
      <c r="B1130" s="92" t="s">
        <v>214</v>
      </c>
      <c r="C1130" s="850"/>
      <c r="D1130" s="842"/>
    </row>
    <row r="1131" spans="1:4" ht="70.5" hidden="1" customHeight="1" x14ac:dyDescent="0.25">
      <c r="A1131" s="847"/>
      <c r="B1131" s="134" t="s">
        <v>597</v>
      </c>
      <c r="C1131" s="850"/>
      <c r="D1131" s="842"/>
    </row>
    <row r="1132" spans="1:4" ht="17.45" hidden="1" customHeight="1" x14ac:dyDescent="0.25">
      <c r="A1132" s="847"/>
      <c r="B1132" s="79" t="s">
        <v>16</v>
      </c>
      <c r="C1132" s="850"/>
      <c r="D1132" s="842"/>
    </row>
    <row r="1133" spans="1:4" ht="18" hidden="1" customHeight="1" thickBot="1" x14ac:dyDescent="0.3">
      <c r="A1133" s="848"/>
      <c r="B1133" s="63" t="s">
        <v>17</v>
      </c>
      <c r="C1133" s="851"/>
      <c r="D1133" s="843"/>
    </row>
    <row r="1134" spans="1:4" ht="18" hidden="1" customHeight="1" x14ac:dyDescent="0.25">
      <c r="A1134" s="1081">
        <v>50065</v>
      </c>
      <c r="B1134" s="95" t="s">
        <v>598</v>
      </c>
      <c r="C1134" s="849" t="s">
        <v>596</v>
      </c>
      <c r="D1134" s="841">
        <v>0</v>
      </c>
    </row>
    <row r="1135" spans="1:4" ht="17.45" hidden="1" customHeight="1" x14ac:dyDescent="0.25">
      <c r="A1135" s="1082"/>
      <c r="B1135" s="92" t="s">
        <v>214</v>
      </c>
      <c r="C1135" s="880"/>
      <c r="D1135" s="882"/>
    </row>
    <row r="1136" spans="1:4" ht="69" hidden="1" x14ac:dyDescent="0.25">
      <c r="A1136" s="1082"/>
      <c r="B1136" s="133" t="s">
        <v>992</v>
      </c>
      <c r="C1136" s="850"/>
      <c r="D1136" s="842"/>
    </row>
    <row r="1137" spans="1:4" ht="17.45" hidden="1" customHeight="1" x14ac:dyDescent="0.25">
      <c r="A1137" s="1082"/>
      <c r="B1137" s="62" t="s">
        <v>16</v>
      </c>
      <c r="C1137" s="850"/>
      <c r="D1137" s="842"/>
    </row>
    <row r="1138" spans="1:4" ht="18" hidden="1" customHeight="1" thickBot="1" x14ac:dyDescent="0.3">
      <c r="A1138" s="1083"/>
      <c r="B1138" s="63" t="s">
        <v>17</v>
      </c>
      <c r="C1138" s="851"/>
      <c r="D1138" s="843"/>
    </row>
    <row r="1139" spans="1:4" ht="39" hidden="1" customHeight="1" x14ac:dyDescent="0.25">
      <c r="A1139" s="846">
        <v>80020</v>
      </c>
      <c r="B1139" s="128" t="s">
        <v>993</v>
      </c>
      <c r="C1139" s="849" t="s">
        <v>995</v>
      </c>
      <c r="D1139" s="679"/>
    </row>
    <row r="1140" spans="1:4" ht="24" hidden="1" customHeight="1" x14ac:dyDescent="0.25">
      <c r="A1140" s="847"/>
      <c r="B1140" s="96" t="s">
        <v>633</v>
      </c>
      <c r="C1140" s="850"/>
      <c r="D1140" s="679"/>
    </row>
    <row r="1141" spans="1:4" ht="54.75" hidden="1" customHeight="1" x14ac:dyDescent="0.25">
      <c r="A1141" s="847"/>
      <c r="B1141" s="45" t="s">
        <v>994</v>
      </c>
      <c r="C1141" s="850"/>
      <c r="D1141" s="679"/>
    </row>
    <row r="1142" spans="1:4" ht="18" hidden="1" customHeight="1" x14ac:dyDescent="0.25">
      <c r="A1142" s="847"/>
      <c r="B1142" s="7" t="s">
        <v>16</v>
      </c>
      <c r="C1142" s="850"/>
      <c r="D1142" s="679"/>
    </row>
    <row r="1143" spans="1:4" ht="61.5" hidden="1" customHeight="1" thickBot="1" x14ac:dyDescent="0.3">
      <c r="A1143" s="848"/>
      <c r="B1143" s="8" t="s">
        <v>108</v>
      </c>
      <c r="C1143" s="851"/>
      <c r="D1143" s="679"/>
    </row>
    <row r="1144" spans="1:4" ht="33.75" hidden="1" customHeight="1" x14ac:dyDescent="0.25">
      <c r="A1144" s="1081">
        <v>50066</v>
      </c>
      <c r="B1144" s="95" t="s">
        <v>996</v>
      </c>
      <c r="C1144" s="849" t="s">
        <v>998</v>
      </c>
      <c r="D1144" s="841">
        <v>0</v>
      </c>
    </row>
    <row r="1145" spans="1:4" ht="20.25" hidden="1" customHeight="1" x14ac:dyDescent="0.25">
      <c r="A1145" s="1082"/>
      <c r="B1145" s="92" t="s">
        <v>214</v>
      </c>
      <c r="C1145" s="850"/>
      <c r="D1145" s="842"/>
    </row>
    <row r="1146" spans="1:4" ht="103.5" hidden="1" x14ac:dyDescent="0.25">
      <c r="A1146" s="1082"/>
      <c r="B1146" s="134" t="s">
        <v>997</v>
      </c>
      <c r="C1146" s="850" t="s">
        <v>999</v>
      </c>
      <c r="D1146" s="842"/>
    </row>
    <row r="1147" spans="1:4" ht="17.45" hidden="1" customHeight="1" x14ac:dyDescent="0.25">
      <c r="A1147" s="1082"/>
      <c r="B1147" s="79" t="s">
        <v>16</v>
      </c>
      <c r="C1147" s="850"/>
      <c r="D1147" s="842"/>
    </row>
    <row r="1148" spans="1:4" ht="18" hidden="1" customHeight="1" thickBot="1" x14ac:dyDescent="0.3">
      <c r="A1148" s="1083"/>
      <c r="B1148" s="63" t="s">
        <v>17</v>
      </c>
      <c r="C1148" s="851"/>
      <c r="D1148" s="843"/>
    </row>
    <row r="1149" spans="1:4" ht="52.5" hidden="1" thickBot="1" x14ac:dyDescent="0.3">
      <c r="A1149" s="846">
        <v>50067</v>
      </c>
      <c r="B1149" s="95" t="s">
        <v>600</v>
      </c>
      <c r="C1149" s="849" t="s">
        <v>596</v>
      </c>
      <c r="D1149" s="841">
        <v>0</v>
      </c>
    </row>
    <row r="1150" spans="1:4" ht="17.45" hidden="1" customHeight="1" x14ac:dyDescent="0.25">
      <c r="A1150" s="847"/>
      <c r="B1150" s="92" t="s">
        <v>214</v>
      </c>
      <c r="C1150" s="850"/>
      <c r="D1150" s="842"/>
    </row>
    <row r="1151" spans="1:4" ht="51.75" hidden="1" x14ac:dyDescent="0.25">
      <c r="A1151" s="847"/>
      <c r="B1151" s="133" t="s">
        <v>601</v>
      </c>
      <c r="C1151" s="850"/>
      <c r="D1151" s="842"/>
    </row>
    <row r="1152" spans="1:4" ht="17.45" hidden="1" customHeight="1" x14ac:dyDescent="0.25">
      <c r="A1152" s="847"/>
      <c r="B1152" s="62" t="s">
        <v>16</v>
      </c>
      <c r="C1152" s="850"/>
      <c r="D1152" s="842"/>
    </row>
    <row r="1153" spans="1:4" ht="18" hidden="1" customHeight="1" thickBot="1" x14ac:dyDescent="0.3">
      <c r="A1153" s="848"/>
      <c r="B1153" s="63" t="s">
        <v>17</v>
      </c>
      <c r="C1153" s="851"/>
      <c r="D1153" s="843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52" t="s">
        <v>2</v>
      </c>
      <c r="D1155" s="853"/>
    </row>
    <row r="1156" spans="1:4" ht="72.599999999999994" hidden="1" customHeight="1" thickBot="1" x14ac:dyDescent="0.3">
      <c r="A1156" s="15">
        <v>5053</v>
      </c>
      <c r="B1156" s="16" t="s">
        <v>602</v>
      </c>
      <c r="C1156" s="854" t="s">
        <v>603</v>
      </c>
      <c r="D1156" s="855"/>
    </row>
    <row r="1157" spans="1:4" ht="18" hidden="1" customHeight="1" thickBot="1" x14ac:dyDescent="0.3">
      <c r="A1157" s="844" t="s">
        <v>6</v>
      </c>
      <c r="B1157" s="845"/>
      <c r="C1157" s="845"/>
      <c r="D1157" s="845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6" t="s">
        <v>604</v>
      </c>
      <c r="B1159" s="168" t="s">
        <v>605</v>
      </c>
      <c r="C1159" s="849" t="s">
        <v>596</v>
      </c>
      <c r="D1159" s="841">
        <v>0</v>
      </c>
    </row>
    <row r="1160" spans="1:4" ht="17.45" hidden="1" customHeight="1" x14ac:dyDescent="0.25">
      <c r="A1160" s="847"/>
      <c r="B1160" s="110" t="s">
        <v>214</v>
      </c>
      <c r="C1160" s="850"/>
      <c r="D1160" s="842"/>
    </row>
    <row r="1161" spans="1:4" ht="120.75" hidden="1" x14ac:dyDescent="0.25">
      <c r="A1161" s="847"/>
      <c r="B1161" s="122" t="s">
        <v>606</v>
      </c>
      <c r="C1161" s="850"/>
      <c r="D1161" s="842"/>
    </row>
    <row r="1162" spans="1:4" ht="17.45" hidden="1" customHeight="1" x14ac:dyDescent="0.25">
      <c r="A1162" s="847"/>
      <c r="B1162" s="62" t="s">
        <v>16</v>
      </c>
      <c r="C1162" s="850"/>
      <c r="D1162" s="842"/>
    </row>
    <row r="1163" spans="1:4" ht="18" hidden="1" customHeight="1" thickBot="1" x14ac:dyDescent="0.3">
      <c r="A1163" s="848"/>
      <c r="B1163" s="63" t="s">
        <v>17</v>
      </c>
      <c r="C1163" s="851"/>
      <c r="D1163" s="843"/>
    </row>
    <row r="1164" spans="1:4" ht="241.5" hidden="1" x14ac:dyDescent="0.25">
      <c r="A1164" s="846" t="s">
        <v>607</v>
      </c>
      <c r="B1164" s="168" t="s">
        <v>608</v>
      </c>
      <c r="C1164" s="849" t="s">
        <v>599</v>
      </c>
      <c r="D1164" s="841">
        <v>0</v>
      </c>
    </row>
    <row r="1165" spans="1:4" ht="17.45" hidden="1" customHeight="1" x14ac:dyDescent="0.25">
      <c r="A1165" s="847"/>
      <c r="B1165" s="110" t="s">
        <v>214</v>
      </c>
      <c r="C1165" s="850"/>
      <c r="D1165" s="842"/>
    </row>
    <row r="1166" spans="1:4" ht="51.75" hidden="1" x14ac:dyDescent="0.25">
      <c r="A1166" s="847"/>
      <c r="B1166" s="122" t="s">
        <v>609</v>
      </c>
      <c r="C1166" s="850"/>
      <c r="D1166" s="842"/>
    </row>
    <row r="1167" spans="1:4" ht="17.45" hidden="1" customHeight="1" x14ac:dyDescent="0.25">
      <c r="A1167" s="847"/>
      <c r="B1167" s="62" t="s">
        <v>16</v>
      </c>
      <c r="C1167" s="850"/>
      <c r="D1167" s="842"/>
    </row>
    <row r="1168" spans="1:4" ht="18" hidden="1" customHeight="1" thickBot="1" x14ac:dyDescent="0.3">
      <c r="A1168" s="848"/>
      <c r="B1168" s="63" t="s">
        <v>17</v>
      </c>
      <c r="C1168" s="851"/>
      <c r="D1168" s="843"/>
    </row>
    <row r="1169" spans="1:4" ht="240" hidden="1" customHeight="1" x14ac:dyDescent="0.25">
      <c r="A1169" s="846">
        <v>70027</v>
      </c>
      <c r="B1169" s="95" t="s">
        <v>610</v>
      </c>
      <c r="C1169" s="849" t="s">
        <v>599</v>
      </c>
      <c r="D1169" s="841">
        <v>0</v>
      </c>
    </row>
    <row r="1170" spans="1:4" ht="17.45" hidden="1" customHeight="1" x14ac:dyDescent="0.25">
      <c r="A1170" s="847"/>
      <c r="B1170" s="110" t="s">
        <v>214</v>
      </c>
      <c r="C1170" s="850"/>
      <c r="D1170" s="842"/>
    </row>
    <row r="1171" spans="1:4" ht="34.5" hidden="1" x14ac:dyDescent="0.25">
      <c r="A1171" s="847"/>
      <c r="B1171" s="112" t="s">
        <v>611</v>
      </c>
      <c r="C1171" s="850"/>
      <c r="D1171" s="842"/>
    </row>
    <row r="1172" spans="1:4" ht="17.45" hidden="1" customHeight="1" x14ac:dyDescent="0.25">
      <c r="A1172" s="847"/>
      <c r="B1172" s="62" t="s">
        <v>16</v>
      </c>
      <c r="C1172" s="850"/>
      <c r="D1172" s="842"/>
    </row>
    <row r="1173" spans="1:4" ht="18" hidden="1" customHeight="1" thickBot="1" x14ac:dyDescent="0.3">
      <c r="A1173" s="848"/>
      <c r="B1173" s="63" t="s">
        <v>17</v>
      </c>
      <c r="C1173" s="851"/>
      <c r="D1173" s="843"/>
    </row>
    <row r="1174" spans="1:4" ht="86.25" hidden="1" x14ac:dyDescent="0.25">
      <c r="A1174" s="846" t="s">
        <v>612</v>
      </c>
      <c r="B1174" s="95" t="s">
        <v>613</v>
      </c>
      <c r="C1174" s="849" t="s">
        <v>614</v>
      </c>
      <c r="D1174" s="841">
        <v>0</v>
      </c>
    </row>
    <row r="1175" spans="1:4" ht="17.45" hidden="1" customHeight="1" x14ac:dyDescent="0.25">
      <c r="A1175" s="847"/>
      <c r="B1175" s="92" t="s">
        <v>214</v>
      </c>
      <c r="C1175" s="850"/>
      <c r="D1175" s="842"/>
    </row>
    <row r="1176" spans="1:4" ht="51.75" hidden="1" x14ac:dyDescent="0.25">
      <c r="A1176" s="847"/>
      <c r="B1176" s="133" t="s">
        <v>615</v>
      </c>
      <c r="C1176" s="850"/>
      <c r="D1176" s="842"/>
    </row>
    <row r="1177" spans="1:4" ht="17.45" hidden="1" customHeight="1" x14ac:dyDescent="0.25">
      <c r="A1177" s="847"/>
      <c r="B1177" s="62" t="s">
        <v>16</v>
      </c>
      <c r="C1177" s="850"/>
      <c r="D1177" s="842"/>
    </row>
    <row r="1178" spans="1:4" ht="18" hidden="1" customHeight="1" thickBot="1" x14ac:dyDescent="0.3">
      <c r="A1178" s="848"/>
      <c r="B1178" s="74" t="s">
        <v>17</v>
      </c>
      <c r="C1178" s="851"/>
      <c r="D1178" s="843"/>
    </row>
    <row r="1179" spans="1:4" ht="34.5" hidden="1" x14ac:dyDescent="0.25">
      <c r="A1179" s="846" t="s">
        <v>612</v>
      </c>
      <c r="B1179" s="128" t="s">
        <v>699</v>
      </c>
      <c r="C1179" s="849" t="s">
        <v>614</v>
      </c>
      <c r="D1179" s="841">
        <v>0</v>
      </c>
    </row>
    <row r="1180" spans="1:4" ht="17.25" hidden="1" x14ac:dyDescent="0.25">
      <c r="A1180" s="847"/>
      <c r="B1180" s="92" t="s">
        <v>214</v>
      </c>
      <c r="C1180" s="850"/>
      <c r="D1180" s="842"/>
    </row>
    <row r="1181" spans="1:4" ht="86.25" hidden="1" x14ac:dyDescent="0.25">
      <c r="A1181" s="847"/>
      <c r="B1181" s="133" t="s">
        <v>700</v>
      </c>
      <c r="C1181" s="850"/>
      <c r="D1181" s="842"/>
    </row>
    <row r="1182" spans="1:4" ht="17.25" hidden="1" x14ac:dyDescent="0.25">
      <c r="A1182" s="847"/>
      <c r="B1182" s="62" t="s">
        <v>16</v>
      </c>
      <c r="C1182" s="850"/>
      <c r="D1182" s="842"/>
    </row>
    <row r="1183" spans="1:4" ht="18" hidden="1" thickBot="1" x14ac:dyDescent="0.3">
      <c r="A1183" s="848"/>
      <c r="B1183" s="63" t="s">
        <v>17</v>
      </c>
      <c r="C1183" s="851"/>
      <c r="D1183" s="843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52" t="s">
        <v>2</v>
      </c>
      <c r="D1191" s="853"/>
    </row>
    <row r="1192" spans="1:4" ht="81.75" hidden="1" customHeight="1" thickBot="1" x14ac:dyDescent="0.3">
      <c r="A1192" s="161">
        <v>5054</v>
      </c>
      <c r="B1192" s="58" t="s">
        <v>616</v>
      </c>
      <c r="C1192" s="854" t="s">
        <v>617</v>
      </c>
      <c r="D1192" s="855"/>
    </row>
    <row r="1193" spans="1:4" ht="18" hidden="1" customHeight="1" thickBot="1" x14ac:dyDescent="0.3">
      <c r="A1193" s="844" t="s">
        <v>6</v>
      </c>
      <c r="B1193" s="845"/>
      <c r="C1193" s="845"/>
      <c r="D1193" s="845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6">
        <v>50071</v>
      </c>
      <c r="B1195" s="143" t="s">
        <v>618</v>
      </c>
      <c r="C1195" s="849" t="s">
        <v>614</v>
      </c>
      <c r="D1195" s="841">
        <v>0</v>
      </c>
    </row>
    <row r="1196" spans="1:4" ht="17.45" hidden="1" customHeight="1" x14ac:dyDescent="0.25">
      <c r="A1196" s="847"/>
      <c r="B1196" s="117" t="s">
        <v>214</v>
      </c>
      <c r="C1196" s="850"/>
      <c r="D1196" s="842"/>
    </row>
    <row r="1197" spans="1:4" ht="51.75" hidden="1" x14ac:dyDescent="0.25">
      <c r="A1197" s="847"/>
      <c r="B1197" s="77" t="s">
        <v>615</v>
      </c>
      <c r="C1197" s="850"/>
      <c r="D1197" s="842"/>
    </row>
    <row r="1198" spans="1:4" ht="17.45" hidden="1" customHeight="1" x14ac:dyDescent="0.25">
      <c r="A1198" s="847"/>
      <c r="B1198" s="81" t="s">
        <v>16</v>
      </c>
      <c r="C1198" s="850"/>
      <c r="D1198" s="842"/>
    </row>
    <row r="1199" spans="1:4" ht="18" hidden="1" customHeight="1" thickBot="1" x14ac:dyDescent="0.3">
      <c r="A1199" s="848"/>
      <c r="B1199" s="63" t="s">
        <v>17</v>
      </c>
      <c r="C1199" s="851"/>
      <c r="D1199" s="843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54" t="s">
        <v>620</v>
      </c>
      <c r="D1202" s="855"/>
    </row>
    <row r="1203" spans="1:4" ht="18" hidden="1" customHeight="1" thickBot="1" x14ac:dyDescent="0.3">
      <c r="A1203" s="844" t="s">
        <v>6</v>
      </c>
      <c r="B1203" s="845"/>
      <c r="C1203" s="845"/>
      <c r="D1203" s="845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6">
        <v>50072</v>
      </c>
      <c r="B1205" s="143" t="s">
        <v>621</v>
      </c>
      <c r="C1205" s="849" t="s">
        <v>622</v>
      </c>
      <c r="D1205" s="841">
        <v>0</v>
      </c>
    </row>
    <row r="1206" spans="1:4" ht="17.45" hidden="1" customHeight="1" x14ac:dyDescent="0.25">
      <c r="A1206" s="847"/>
      <c r="B1206" s="92" t="s">
        <v>214</v>
      </c>
      <c r="C1206" s="850"/>
      <c r="D1206" s="842"/>
    </row>
    <row r="1207" spans="1:4" ht="69" hidden="1" x14ac:dyDescent="0.25">
      <c r="A1207" s="847"/>
      <c r="B1207" s="134" t="s">
        <v>623</v>
      </c>
      <c r="C1207" s="850"/>
      <c r="D1207" s="842"/>
    </row>
    <row r="1208" spans="1:4" ht="17.45" hidden="1" customHeight="1" x14ac:dyDescent="0.25">
      <c r="A1208" s="847"/>
      <c r="B1208" s="79" t="s">
        <v>16</v>
      </c>
      <c r="C1208" s="850"/>
      <c r="D1208" s="842"/>
    </row>
    <row r="1209" spans="1:4" ht="18" hidden="1" customHeight="1" thickBot="1" x14ac:dyDescent="0.3">
      <c r="A1209" s="848"/>
      <c r="B1209" s="63" t="s">
        <v>17</v>
      </c>
      <c r="C1209" s="851"/>
      <c r="D1209" s="843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52" t="s">
        <v>2</v>
      </c>
      <c r="D1211" s="853"/>
    </row>
    <row r="1212" spans="1:4" ht="69.75" hidden="1" thickBot="1" x14ac:dyDescent="0.3">
      <c r="A1212" s="161">
        <v>5056</v>
      </c>
      <c r="B1212" s="58" t="s">
        <v>624</v>
      </c>
      <c r="C1212" s="854" t="s">
        <v>625</v>
      </c>
      <c r="D1212" s="855"/>
    </row>
    <row r="1213" spans="1:4" ht="18" hidden="1" customHeight="1" thickBot="1" x14ac:dyDescent="0.3">
      <c r="A1213" s="844" t="s">
        <v>6</v>
      </c>
      <c r="B1213" s="845"/>
      <c r="C1213" s="845"/>
      <c r="D1213" s="845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6">
        <v>50073</v>
      </c>
      <c r="B1215" s="143" t="s">
        <v>626</v>
      </c>
      <c r="C1215" s="849" t="s">
        <v>627</v>
      </c>
      <c r="D1215" s="841">
        <v>0</v>
      </c>
    </row>
    <row r="1216" spans="1:4" ht="17.45" hidden="1" customHeight="1" x14ac:dyDescent="0.25">
      <c r="A1216" s="847"/>
      <c r="B1216" s="92" t="s">
        <v>214</v>
      </c>
      <c r="C1216" s="850"/>
      <c r="D1216" s="842"/>
    </row>
    <row r="1217" spans="1:4" ht="33.75" hidden="1" customHeight="1" x14ac:dyDescent="0.25">
      <c r="A1217" s="847"/>
      <c r="B1217" s="133" t="s">
        <v>628</v>
      </c>
      <c r="C1217" s="850"/>
      <c r="D1217" s="842"/>
    </row>
    <row r="1218" spans="1:4" ht="17.45" hidden="1" customHeight="1" x14ac:dyDescent="0.25">
      <c r="A1218" s="847"/>
      <c r="B1218" s="79" t="s">
        <v>16</v>
      </c>
      <c r="C1218" s="850"/>
      <c r="D1218" s="842"/>
    </row>
    <row r="1219" spans="1:4" ht="18" hidden="1" customHeight="1" thickBot="1" x14ac:dyDescent="0.3">
      <c r="A1219" s="848"/>
      <c r="B1219" s="63" t="s">
        <v>17</v>
      </c>
      <c r="C1219" s="851"/>
      <c r="D1219" s="843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52" t="s">
        <v>2</v>
      </c>
      <c r="D1221" s="853"/>
    </row>
    <row r="1222" spans="1:4" ht="52.5" hidden="1" thickBot="1" x14ac:dyDescent="0.3">
      <c r="A1222" s="49">
        <v>5057</v>
      </c>
      <c r="B1222" s="50" t="s">
        <v>629</v>
      </c>
      <c r="C1222" s="854" t="s">
        <v>630</v>
      </c>
      <c r="D1222" s="855"/>
    </row>
    <row r="1223" spans="1:4" ht="18" hidden="1" customHeight="1" thickBot="1" x14ac:dyDescent="0.3">
      <c r="A1223" s="844" t="s">
        <v>6</v>
      </c>
      <c r="B1223" s="845"/>
      <c r="C1223" s="845"/>
      <c r="D1223" s="845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6">
        <v>50074</v>
      </c>
      <c r="B1225" s="116" t="s">
        <v>631</v>
      </c>
      <c r="C1225" s="849" t="s">
        <v>632</v>
      </c>
      <c r="D1225" s="856">
        <v>0</v>
      </c>
    </row>
    <row r="1226" spans="1:4" ht="17.45" hidden="1" customHeight="1" x14ac:dyDescent="0.25">
      <c r="A1226" s="847"/>
      <c r="B1226" s="119" t="s">
        <v>633</v>
      </c>
      <c r="C1226" s="850"/>
      <c r="D1226" s="857"/>
    </row>
    <row r="1227" spans="1:4" ht="34.5" hidden="1" x14ac:dyDescent="0.25">
      <c r="A1227" s="847"/>
      <c r="B1227" s="133" t="s">
        <v>634</v>
      </c>
      <c r="C1227" s="850"/>
      <c r="D1227" s="857"/>
    </row>
    <row r="1228" spans="1:4" ht="17.45" hidden="1" customHeight="1" x14ac:dyDescent="0.25">
      <c r="A1228" s="847"/>
      <c r="B1228" s="62" t="s">
        <v>16</v>
      </c>
      <c r="C1228" s="850"/>
      <c r="D1228" s="857"/>
    </row>
    <row r="1229" spans="1:4" ht="18" hidden="1" customHeight="1" thickBot="1" x14ac:dyDescent="0.3">
      <c r="A1229" s="848"/>
      <c r="B1229" s="13" t="s">
        <v>17</v>
      </c>
      <c r="C1229" s="851"/>
      <c r="D1229" s="858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52" t="s">
        <v>2</v>
      </c>
      <c r="D1231" s="853"/>
    </row>
    <row r="1232" spans="1:4" ht="87" hidden="1" thickBot="1" x14ac:dyDescent="0.3">
      <c r="A1232" s="161">
        <v>5058</v>
      </c>
      <c r="B1232" s="58" t="s">
        <v>635</v>
      </c>
      <c r="C1232" s="854" t="s">
        <v>636</v>
      </c>
      <c r="D1232" s="855"/>
    </row>
    <row r="1233" spans="1:4" ht="18" hidden="1" customHeight="1" thickBot="1" x14ac:dyDescent="0.3">
      <c r="A1233" s="844" t="s">
        <v>6</v>
      </c>
      <c r="B1233" s="845"/>
      <c r="C1233" s="845"/>
      <c r="D1233" s="845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6">
        <v>60001</v>
      </c>
      <c r="B1235" s="143" t="s">
        <v>637</v>
      </c>
      <c r="C1235" s="849" t="s">
        <v>638</v>
      </c>
      <c r="D1235" s="841">
        <v>0</v>
      </c>
    </row>
    <row r="1236" spans="1:4" ht="17.45" hidden="1" customHeight="1" x14ac:dyDescent="0.25">
      <c r="A1236" s="847"/>
      <c r="B1236" s="92" t="s">
        <v>214</v>
      </c>
      <c r="C1236" s="850"/>
      <c r="D1236" s="842"/>
    </row>
    <row r="1237" spans="1:4" ht="86.25" hidden="1" x14ac:dyDescent="0.25">
      <c r="A1237" s="847"/>
      <c r="B1237" s="112" t="s">
        <v>639</v>
      </c>
      <c r="C1237" s="850"/>
      <c r="D1237" s="842"/>
    </row>
    <row r="1238" spans="1:4" ht="17.45" hidden="1" customHeight="1" x14ac:dyDescent="0.25">
      <c r="A1238" s="847"/>
      <c r="B1238" s="62" t="s">
        <v>16</v>
      </c>
      <c r="C1238" s="850"/>
      <c r="D1238" s="842"/>
    </row>
    <row r="1239" spans="1:4" ht="18" hidden="1" customHeight="1" thickBot="1" x14ac:dyDescent="0.3">
      <c r="A1239" s="848"/>
      <c r="B1239" s="63" t="s">
        <v>640</v>
      </c>
      <c r="C1239" s="851"/>
      <c r="D1239" s="843"/>
    </row>
    <row r="1240" spans="1:4" ht="103.5" hidden="1" x14ac:dyDescent="0.25">
      <c r="A1240" s="846">
        <v>51029</v>
      </c>
      <c r="B1240" s="99" t="s">
        <v>641</v>
      </c>
      <c r="C1240" s="849" t="s">
        <v>642</v>
      </c>
      <c r="D1240" s="841">
        <v>0</v>
      </c>
    </row>
    <row r="1241" spans="1:4" ht="17.45" hidden="1" customHeight="1" x14ac:dyDescent="0.25">
      <c r="A1241" s="847"/>
      <c r="B1241" s="119" t="s">
        <v>214</v>
      </c>
      <c r="C1241" s="850"/>
      <c r="D1241" s="842"/>
    </row>
    <row r="1242" spans="1:4" ht="86.25" hidden="1" x14ac:dyDescent="0.25">
      <c r="A1242" s="847"/>
      <c r="B1242" s="112" t="s">
        <v>643</v>
      </c>
      <c r="C1242" s="850"/>
      <c r="D1242" s="842"/>
    </row>
    <row r="1243" spans="1:4" ht="17.45" hidden="1" customHeight="1" x14ac:dyDescent="0.25">
      <c r="A1243" s="847"/>
      <c r="B1243" s="62" t="s">
        <v>16</v>
      </c>
      <c r="C1243" s="850"/>
      <c r="D1243" s="842"/>
    </row>
    <row r="1244" spans="1:4" ht="18" hidden="1" customHeight="1" thickBot="1" x14ac:dyDescent="0.3">
      <c r="A1244" s="848"/>
      <c r="B1244" s="63" t="s">
        <v>17</v>
      </c>
      <c r="C1244" s="851"/>
      <c r="D1244" s="843"/>
    </row>
    <row r="1246" spans="1:4" ht="34.5" hidden="1" x14ac:dyDescent="0.25">
      <c r="A1246" s="1" t="s">
        <v>0</v>
      </c>
      <c r="B1246" s="164" t="s">
        <v>1</v>
      </c>
      <c r="C1246" s="876" t="s">
        <v>2</v>
      </c>
      <c r="D1246" s="877"/>
    </row>
    <row r="1247" spans="1:4" ht="52.5" hidden="1" thickBot="1" x14ac:dyDescent="0.3">
      <c r="A1247" s="454" t="s">
        <v>684</v>
      </c>
      <c r="B1247" s="16" t="s">
        <v>673</v>
      </c>
      <c r="C1247" s="874" t="s">
        <v>674</v>
      </c>
      <c r="D1247" s="875"/>
    </row>
    <row r="1248" spans="1:4" ht="18" hidden="1" thickBot="1" x14ac:dyDescent="0.3">
      <c r="A1248" s="844" t="s">
        <v>6</v>
      </c>
      <c r="B1248" s="845"/>
      <c r="C1248" s="845"/>
      <c r="D1248" s="845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8">
        <v>500</v>
      </c>
      <c r="B1250" s="135" t="s">
        <v>675</v>
      </c>
      <c r="C1250" s="879" t="s">
        <v>676</v>
      </c>
      <c r="D1250" s="881">
        <v>0</v>
      </c>
    </row>
    <row r="1251" spans="1:4" ht="17.25" hidden="1" x14ac:dyDescent="0.25">
      <c r="A1251" s="1101"/>
      <c r="B1251" s="117" t="s">
        <v>214</v>
      </c>
      <c r="C1251" s="850"/>
      <c r="D1251" s="842"/>
    </row>
    <row r="1252" spans="1:4" ht="34.5" hidden="1" x14ac:dyDescent="0.25">
      <c r="A1252" s="1101"/>
      <c r="B1252" s="133" t="s">
        <v>677</v>
      </c>
      <c r="C1252" s="850"/>
      <c r="D1252" s="842"/>
    </row>
    <row r="1253" spans="1:4" ht="17.25" hidden="1" x14ac:dyDescent="0.25">
      <c r="A1253" s="1101"/>
      <c r="B1253" s="62" t="s">
        <v>16</v>
      </c>
      <c r="C1253" s="850"/>
      <c r="D1253" s="842"/>
    </row>
    <row r="1254" spans="1:4" ht="18" hidden="1" thickBot="1" x14ac:dyDescent="0.3">
      <c r="A1254" s="1102"/>
      <c r="B1254" s="63" t="s">
        <v>17</v>
      </c>
      <c r="C1254" s="851"/>
      <c r="D1254" s="843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52" t="s">
        <v>2</v>
      </c>
      <c r="D1256" s="853"/>
    </row>
    <row r="1257" spans="1:4" ht="35.25" hidden="1" thickBot="1" x14ac:dyDescent="0.3">
      <c r="A1257" s="73" t="s">
        <v>684</v>
      </c>
      <c r="B1257" s="58" t="s">
        <v>685</v>
      </c>
      <c r="C1257" s="1046" t="s">
        <v>686</v>
      </c>
      <c r="D1257" s="1047"/>
    </row>
    <row r="1258" spans="1:4" ht="18" hidden="1" thickBot="1" x14ac:dyDescent="0.3">
      <c r="A1258" s="844" t="s">
        <v>6</v>
      </c>
      <c r="B1258" s="845"/>
      <c r="C1258" s="845"/>
      <c r="D1258" s="845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00">
        <v>500</v>
      </c>
      <c r="B1260" s="99" t="s">
        <v>687</v>
      </c>
      <c r="C1260" s="849" t="s">
        <v>806</v>
      </c>
      <c r="D1260" s="841">
        <v>0</v>
      </c>
    </row>
    <row r="1261" spans="1:4" ht="17.25" hidden="1" x14ac:dyDescent="0.25">
      <c r="A1261" s="1101"/>
      <c r="B1261" s="61" t="s">
        <v>13</v>
      </c>
      <c r="C1261" s="850"/>
      <c r="D1261" s="842"/>
    </row>
    <row r="1262" spans="1:4" ht="86.25" hidden="1" x14ac:dyDescent="0.25">
      <c r="A1262" s="1101"/>
      <c r="B1262" s="122" t="s">
        <v>688</v>
      </c>
      <c r="C1262" s="850"/>
      <c r="D1262" s="842"/>
    </row>
    <row r="1263" spans="1:4" ht="17.25" hidden="1" x14ac:dyDescent="0.25">
      <c r="A1263" s="1101"/>
      <c r="B1263" s="62" t="s">
        <v>16</v>
      </c>
      <c r="C1263" s="850"/>
      <c r="D1263" s="842"/>
    </row>
    <row r="1264" spans="1:4" ht="18" hidden="1" thickBot="1" x14ac:dyDescent="0.3">
      <c r="A1264" s="1102"/>
      <c r="B1264" s="63" t="s">
        <v>17</v>
      </c>
      <c r="C1264" s="851"/>
      <c r="D1264" s="843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52" t="s">
        <v>2</v>
      </c>
      <c r="D1271" s="853"/>
    </row>
    <row r="1272" spans="1:4" ht="57.75" hidden="1" customHeight="1" thickBot="1" x14ac:dyDescent="0.3">
      <c r="A1272" s="73" t="s">
        <v>1005</v>
      </c>
      <c r="B1272" s="58" t="s">
        <v>1004</v>
      </c>
      <c r="C1272" s="1046" t="s">
        <v>1006</v>
      </c>
      <c r="D1272" s="1047"/>
    </row>
    <row r="1273" spans="1:4" ht="18" hidden="1" thickBot="1" x14ac:dyDescent="0.3">
      <c r="A1273" s="844" t="s">
        <v>6</v>
      </c>
      <c r="B1273" s="845"/>
      <c r="C1273" s="845"/>
      <c r="D1273" s="845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00">
        <v>80031</v>
      </c>
      <c r="B1275" s="99" t="s">
        <v>1007</v>
      </c>
      <c r="C1275" s="849" t="s">
        <v>1012</v>
      </c>
      <c r="D1275" s="841"/>
    </row>
    <row r="1276" spans="1:4" ht="17.25" hidden="1" x14ac:dyDescent="0.25">
      <c r="A1276" s="1101"/>
      <c r="B1276" s="61" t="s">
        <v>13</v>
      </c>
      <c r="C1276" s="850"/>
      <c r="D1276" s="842"/>
    </row>
    <row r="1277" spans="1:4" ht="54" hidden="1" customHeight="1" x14ac:dyDescent="0.25">
      <c r="A1277" s="1101"/>
      <c r="B1277" s="122" t="s">
        <v>1009</v>
      </c>
      <c r="C1277" s="850"/>
      <c r="D1277" s="842"/>
    </row>
    <row r="1278" spans="1:4" ht="17.25" hidden="1" x14ac:dyDescent="0.25">
      <c r="A1278" s="1101"/>
      <c r="B1278" s="62" t="s">
        <v>16</v>
      </c>
      <c r="C1278" s="850" t="s">
        <v>1014</v>
      </c>
      <c r="D1278" s="842"/>
    </row>
    <row r="1279" spans="1:4" ht="52.5" hidden="1" thickBot="1" x14ac:dyDescent="0.3">
      <c r="A1279" s="1102"/>
      <c r="B1279" s="63" t="s">
        <v>108</v>
      </c>
      <c r="C1279" s="851"/>
      <c r="D1279" s="843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2CBfzEJwXf1I7ECQjOgeLUHmtFU42y/gIdTKRqpc0yAsDPBW4YE9bJhAfvsfnGwlWTTKDG4QUPq1i/JpVQqkcA==" saltValue="59c54a0ZDWOTIYf+b313Mw==" spinCount="100000" sheet="1" selectLockedCells="1" selectUnlockedCells="1"/>
  <customSheetViews>
    <customSheetView guid="{075295C3-B173-43B0-B509-9ADE1E409057}" hiddenRows="1" topLeftCell="A8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0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2">
      <selection activeCell="D799" sqref="D799"/>
      <pageMargins left="0.7" right="0.7" top="0.75" bottom="0.75" header="0.3" footer="0.3"/>
    </customSheetView>
  </customSheetViews>
  <mergeCells count="655">
    <mergeCell ref="C1271:D1271"/>
    <mergeCell ref="C1272:D1272"/>
    <mergeCell ref="A1273:D1273"/>
    <mergeCell ref="A1275:A1279"/>
    <mergeCell ref="D1275:D1279"/>
    <mergeCell ref="C1275:C1277"/>
    <mergeCell ref="C1278:C1279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1081:D1081"/>
    <mergeCell ref="C1080:D1080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69:C273"/>
    <mergeCell ref="D269:D273"/>
    <mergeCell ref="C313:C315"/>
    <mergeCell ref="D313:D315"/>
    <mergeCell ref="C316:C317"/>
    <mergeCell ref="D316:D317"/>
    <mergeCell ref="C330:C332"/>
    <mergeCell ref="D330:D332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3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7:C728"/>
    <mergeCell ref="D727:D728"/>
    <mergeCell ref="C724:C725"/>
    <mergeCell ref="D724:D725"/>
    <mergeCell ref="C729:C731"/>
    <mergeCell ref="D729:D731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D772:D775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4:C825"/>
    <mergeCell ref="D824:D825"/>
    <mergeCell ref="C822:C823"/>
    <mergeCell ref="D822:D823"/>
    <mergeCell ref="C826:C827"/>
    <mergeCell ref="C828:C830"/>
    <mergeCell ref="D828:D830"/>
    <mergeCell ref="D826:D82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7:C1078"/>
    <mergeCell ref="D1077:D1078"/>
    <mergeCell ref="C1074:C1076"/>
    <mergeCell ref="D1074:D1076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  <vt:lpstr>Ընդհանուր!Print_Area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2025-12-02T13:52:49Z</cp:lastPrinted>
  <dcterms:created xsi:type="dcterms:W3CDTF">2024-08-28T13:37:10Z</dcterms:created>
  <dcterms:modified xsi:type="dcterms:W3CDTF">2025-12-03T05:28:37Z</dcterms:modified>
</cp:coreProperties>
</file>